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2022\CNV\09. CNV - VILLA OLIVA S.A - al 30.09.2022\Villa Oliva Rice S.A. 30_09_2022\"/>
    </mc:Choice>
  </mc:AlternateContent>
  <bookViews>
    <workbookView xWindow="0" yWindow="0" windowWidth="20490" windowHeight="7350"/>
  </bookViews>
  <sheets>
    <sheet name="ANEXO 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Cri2">[8]forecast!$AE$26:$AF$820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[9]AF!$V$2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ext2">[8]forecast!$AI$24:$AY$24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[10]AP!#REF!</definedName>
    <definedName name="_Parse_Out" hidden="1">[10]AP!#REF!</definedName>
    <definedName name="_PBS2">#REF!</definedName>
    <definedName name="_PLA1">[8]forecast!$B$24:$V$62</definedName>
    <definedName name="_PLA2">[8]forecast!$B$200:$V$1319</definedName>
    <definedName name="_PLZ99">#REF!</definedName>
    <definedName name="_res12">'[11]Datos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[8]forecast!$B$445:$V$666</definedName>
    <definedName name="Alfabeto">#REF!</definedName>
    <definedName name="alquiacum">#REF!</definedName>
    <definedName name="alquileres">#REF!</definedName>
    <definedName name="alquimes">#REF!</definedName>
    <definedName name="amort">[13]Tabla!$A$1:$B$622</definedName>
    <definedName name="analogchannels">'[14]atc e dtc'!$AE$4:$BL$152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f">#REF!</definedName>
    <definedName name="asdfas">#REF!</definedName>
    <definedName name="assdsafsa">#REF!</definedName>
    <definedName name="atcdtc">'[14]RESUMO ATC-DTC'!$A$4:$C$153</definedName>
    <definedName name="AUD">#REF!</definedName>
    <definedName name="AV.3">[15]Balance!#REF!</definedName>
    <definedName name="b">#REF!</definedName>
    <definedName name="B_">#REF!</definedName>
    <definedName name="BALANCES">#REF!</definedName>
    <definedName name="ban">[8]forecast!$B$728:$V$796</definedName>
    <definedName name="Bancos" hidden="1">{#N/A,#N/A,FALSE,"Aging Summary";#N/A,#N/A,FALSE,"Ratio Analysis";#N/A,#N/A,FALSE,"Test 120 Day Accts";#N/A,#N/A,FALSE,"Tickmarks"}</definedName>
    <definedName name="bandaAe1">'[16]BANDA A'!$J$23:$U$23,'[16]BANDA A'!$A$24:$U$24,'[16]BANDA A'!$A$24:$Q$25</definedName>
    <definedName name="bandaAe2">'[16]BANDA A'!$S$20:$U$20,'[16]BANDA A'!$A$21:$U$21,'[16]BANDA A'!$A$22:$I$22</definedName>
    <definedName name="bandaAn">'[16]BANDA A'!$A$4:$U$18,'[16]BANDA A'!$A$19:$R$19</definedName>
    <definedName name="BASE">[17]Precio!$A$7:$D$249</definedName>
    <definedName name="base2">[8]forecast!$B$197:$W$1318</definedName>
    <definedName name="_xlnm.Database">#REF!</definedName>
    <definedName name="bcalqui">#REF!</definedName>
    <definedName name="BCC">'[18]Nota 8'!$F$101</definedName>
    <definedName name="BCI">#REF!</definedName>
    <definedName name="BCII">#REF!</definedName>
    <definedName name="BCNC">'[18]Nota 8'!$F$104</definedName>
    <definedName name="BDU">'[18]Bce Patrim'!$C$20</definedName>
    <definedName name="BDUU">'[19]Bce Patrim'!$C$20</definedName>
    <definedName name="bol">[8]forecast!$B$879:$V$946</definedName>
    <definedName name="Bonificaciones">#REF!</definedName>
    <definedName name="BONIFICACIONES_POR_DESEMPENO">#REF!</definedName>
    <definedName name="Box_analysed">#REF!</definedName>
    <definedName name="Box_Capex">'[20]Data by box analysed'!#REF!</definedName>
    <definedName name="Box_interest">'[21]Data by box analysed'!#REF!</definedName>
    <definedName name="Box_quantities">'[22]Data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[23]EVP!#REF!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[24]IF!$L$45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'[18]Nota 8'!$F$165</definedName>
    <definedName name="CH_">#REF!</definedName>
    <definedName name="Chave">#REF!</definedName>
    <definedName name="chcontrole">'[14]resumo dcch e acc'!$A$4:$L$152</definedName>
    <definedName name="CLIENT_NAME">[25]Básico!$D$3</definedName>
    <definedName name="cliente">[26]Bajas!#REF!</definedName>
    <definedName name="clientes">[26]Altas!#REF!</definedName>
    <definedName name="codigos">'[8]x sku'!$I$11:$I$1127</definedName>
    <definedName name="COEF">[13]Coeficientes!$A$9:$B$16</definedName>
    <definedName name="colorcode">'[14]resumo color code'!$A$3:$I$152</definedName>
    <definedName name="Combin">#REF!</definedName>
    <definedName name="Comisión">[27]Parámetros!$B$15</definedName>
    <definedName name="Comp_FPC">[10]AP!$B$3:$AY$45,[10]AP!$B$56:$AY$95,[10]AP!$B$98:$AY$145,[10]AP!$B$148:$AY$175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[8]forecast!$V$63</definedName>
    <definedName name="coordenadas">[28]Coordenadas!#REF!</definedName>
    <definedName name="copia">'[29]Datos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[27]Parámetros!$B$12</definedName>
    <definedName name="CosEnvUno">[27]Parámetros!$B$11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[27]Parámetros!$B$13</definedName>
    <definedName name="costobc">[30]Hoja1!$I$2:$I$24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'[18]Nota 8'!$F$52</definedName>
    <definedName name="CPP">'[18]Nota 8'!$F$125</definedName>
    <definedName name="credito">#REF!</definedName>
    <definedName name="_xlnm.Criteria">#REF!</definedName>
    <definedName name="CSA">#REF!</definedName>
    <definedName name="ctovtanorte">'[12]CTO VTAS'!#REF!</definedName>
    <definedName name="CtrlExt">[8]forecast!$AF$24</definedName>
    <definedName name="CUG_Agua">#REF!</definedName>
    <definedName name="Cuota_Fija">#REF!</definedName>
    <definedName name="Cuota_Telefono">#REF!</definedName>
    <definedName name="currency">[31]CURRENCY!$E$1</definedName>
    <definedName name="Customer">#REF!</definedName>
    <definedName name="customerld">#REF!</definedName>
    <definedName name="CustomerPCS">#REF!</definedName>
    <definedName name="cv_">'[32]BG Armado'!#REF!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'[18]Nota 8'!$F$20</definedName>
    <definedName name="D">#REF!</definedName>
    <definedName name="D_">#REF!</definedName>
    <definedName name="da">#REF!</definedName>
    <definedName name="dasd">[33]GP2.1!#REF!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[34]Base!#REF!</definedName>
    <definedName name="DATA25">[34]Base!#REF!</definedName>
    <definedName name="DATA26">[34]Base!#REF!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'[35]IRSA HIST'!#REF!</definedName>
    <definedName name="DD_Curr">[36]Currency!$C$3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'[37]Con asto'!$A$1:$M$1149</definedName>
    <definedName name="depreciaciones">#REF!</definedName>
    <definedName name="detail">#REF!</definedName>
    <definedName name="detail2">#REF!</definedName>
    <definedName name="Detalle_de_Bienes_de_Uso_">'[38]Detalle de Ref.'!$A$1:$D$111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'[14]atc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[15]Balance!#REF!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'[39]BG Armado'!#REF!</definedName>
    <definedName name="E3_">'[39]BG Armado'!#REF!</definedName>
    <definedName name="effective_date">'[40]Interface Hub'!#REF!</definedName>
    <definedName name="elasmjsdlkfjsdf">#REF!</definedName>
    <definedName name="eliminaciones">[41]VARIACIONES!#REF!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'[42]Non-Statistical Sampling'!$AR$6</definedName>
    <definedName name="Err_Box_Rej">'[42]Non-Statistical Sampling'!$AR$5</definedName>
    <definedName name="Err_CellComments">'[42]Non-Statistical Sampling'!$AJ$13</definedName>
    <definedName name="Err_SampErr">'[42]Non-Statistical Sampling'!$AK$15</definedName>
    <definedName name="erro">'[43]PARAM-22-12-1999'!$A$6:$DP$23</definedName>
    <definedName name="ESP">#REF!</definedName>
    <definedName name="EUR">#REF!</definedName>
    <definedName name="Eval_btn_Ans">'[42]Non-Statistical Sampling'!$AR$12</definedName>
    <definedName name="Eval_MR">'[42]Non-Statistical Sampling'!$Y$20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s">#REF!</definedName>
    <definedName name="fcdesfg" hidden="1">'[44]Límite honorarios'!#REF!</definedName>
    <definedName name="fecha_actual">'[45]DBK ESPAÑA'!$K$5</definedName>
    <definedName name="FechaAnualCom">'[46]Datos del Balance'!$B$9</definedName>
    <definedName name="FechaBalance">'[46]Datos del Balance'!$B$7</definedName>
    <definedName name="FechaComparativo">'[46]Datos del Balance'!$B$8</definedName>
    <definedName name="FechaLitComp">'[47]Datos del Balance'!$C$9</definedName>
    <definedName name="FechaLiteral">'[46]Datos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'[35]IRSA HIST'!#REF!</definedName>
    <definedName name="flkawflajlf">#REF!</definedName>
    <definedName name="FORM">[48]EP3!#REF!</definedName>
    <definedName name="Form_TratAgua">#REF!</definedName>
    <definedName name="g" hidden="1">[44]GND!#REF!</definedName>
    <definedName name="G_">'[39]BG Armado'!#REF!</definedName>
    <definedName name="GA">#REF!</definedName>
    <definedName name="gald">#REF!</definedName>
    <definedName name="GAPCS">#REF!</definedName>
    <definedName name="Gas1DEC">[33]GP2.1!#REF!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'[49]Trading HC by Reg &amp; Platf'!#REF!</definedName>
    <definedName name="_xlnm.Recorder">[50]Macro1!#REF!</definedName>
    <definedName name="GUARDIAN">#REF!</definedName>
    <definedName name="h">#REF!</definedName>
    <definedName name="H_">#REF!</definedName>
    <definedName name="Hea">#REF!</definedName>
    <definedName name="hh">'[35]IRSA HIST'!#REF!</definedName>
    <definedName name="hi">'[35]IRSA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'[18]Nota 8'!$F$30</definedName>
    <definedName name="imp_PyL">'[45]datos P_L'!$C$1</definedName>
    <definedName name="Impresión_Anexo_A">'[51]ANEXO A'!#REF!</definedName>
    <definedName name="Impresión_Anexo_E">#REF!</definedName>
    <definedName name="Impresión_Anexo_H">#REF!</definedName>
    <definedName name="Impresión_de_EEPN">#REF!</definedName>
    <definedName name="INC">'[18]Nota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[8]forecast!$B$1006:$V$1251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'[31]GLP 2001'!$A$7:$C$522</definedName>
    <definedName name="j" hidden="1">#REF!</definedName>
    <definedName name="J_">#REF!</definedName>
    <definedName name="jj">'[35]IRSA HIST'!#REF!</definedName>
    <definedName name="JLK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'[39]BG Armado'!#REF!</definedName>
    <definedName name="L_24">'[39]BG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[8]forecast!$B$797:$V$875</definedName>
    <definedName name="Liq_FPC">[10]AP!#REF!,[10]AP!#REF!,[10]AP!#REF!,[10]AP!#REF!</definedName>
    <definedName name="List_ARPopulation">'[52]AR Drop Downs'!$I$5:$I$10</definedName>
    <definedName name="List_Curr">[36]Currency!$B$9:$B$31</definedName>
    <definedName name="List_ExpandedTesting">'[52]AR Drop Downs'!$E$5:$E$8</definedName>
    <definedName name="List_Level_Assr">[42]DropDown!$B$1:$B$4</definedName>
    <definedName name="List_LevelAssurance">'[52]AR Drop Downs'!$A$5:$A$8</definedName>
    <definedName name="List_Number_of_Exceptions_Identified">'[52]AR Drop Downs'!$K$5:$K$27</definedName>
    <definedName name="List_NumberTolerableExceptions">'[52]AR Drop Downs'!$C$5:$C$8</definedName>
    <definedName name="List_Proj_Meth">[42]DropDown!$H$1:$H$2</definedName>
    <definedName name="List_Samp_Sel">[42]DropDown!$D$1:$D$4</definedName>
    <definedName name="List_SampleSelectionMethod">'[52]AR Drop Downs'!$G$5:$G$7</definedName>
    <definedName name="ListaCR">#REF!</definedName>
    <definedName name="ListaMes">#REF!</definedName>
    <definedName name="lllll">[53]Prevision!$Q$2:$Q$12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[27]Parámetros!$B$9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'[54]0.3 Check list'!#REF!</definedName>
    <definedName name="minica">#REF!</definedName>
    <definedName name="MKT">#REF!</definedName>
    <definedName name="mktld">#REF!</definedName>
    <definedName name="MKTPCS">#REF!</definedName>
    <definedName name="mmmm">[53]Prevision!$P$2:$P$12</definedName>
    <definedName name="Modificar_celdas_Anexo_A">'[51]ANEXO A'!#REF!</definedName>
    <definedName name="Monica">#REF!</definedName>
    <definedName name="movimientos">[55]FEBMZO!$A$2:$H$75</definedName>
    <definedName name="mue">[8]forecast!$B$200:$V$257</definedName>
    <definedName name="MXP">#REF!</definedName>
    <definedName name="n">'[15]Estado de Resultados'!$B$7</definedName>
    <definedName name="N_">#REF!</definedName>
    <definedName name="nada">[56]otr_rio!#REF!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'[57]LC-Original'!#REF!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[58]GANANCIAS!#REF!</definedName>
    <definedName name="OCC">'[18]Nota 8'!$F$78</definedName>
    <definedName name="OCNC">'[18]Nota 8'!$F$87</definedName>
    <definedName name="Octuber">[50]Macro1!#REF!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o">[59]EVP!#REF!</definedName>
    <definedName name="OPC">'[18]Nota 8'!$F$186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[25]Básico!$D$4</definedName>
    <definedName name="pf">#REF!</definedName>
    <definedName name="PIR">#REF!</definedName>
    <definedName name="pisscj">[8]forecast!$B$258:$V$444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'[60]Set RB'!$J$6</definedName>
    <definedName name="PN">'[18]Bce Patrim'!$H$23</definedName>
    <definedName name="Pop_Sig_T">'[42]Non-Statistical Sampling'!$F$26</definedName>
    <definedName name="PPC">[27]Parámetros!$B$17</definedName>
    <definedName name="ppppp">[53]Prevision!#REF!</definedName>
    <definedName name="PrecioMedioLt">[27]Parámetros!$B$6</definedName>
    <definedName name="PrecioUnLt">[27]Parámetros!$B$5</definedName>
    <definedName name="PREPARED_BY">[25]Básico!$J$3</definedName>
    <definedName name="PREPARED_DATE">[25]Básico!$J$4</definedName>
    <definedName name="Pres_Res">#REF!</definedName>
    <definedName name="Presupuesto">[10]AP!#REF!,[10]AP!#REF!,[10]AP!#REF!,[10]AP!#REF!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'[61]Interface Hub'!$C$12</definedName>
    <definedName name="Proc">#REF!</definedName>
    <definedName name="PRODUCTO">[8]forecast!$AI$24:$AY$878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[27]Parámetros!$B$3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[15]Balance!#REF!</definedName>
    <definedName name="R_">#REF!</definedName>
    <definedName name="RANGO">#REF!</definedName>
    <definedName name="RANGO1">#REF!</definedName>
    <definedName name="RateINR">'[62]P&amp;L summary'!$A$1</definedName>
    <definedName name="RateRMB">'[63]P&amp;L summary'!$A$1</definedName>
    <definedName name="Ratios">[15]Balance!$B$6</definedName>
    <definedName name="rawdata">#REF!</definedName>
    <definedName name="rawdata2">#REF!</definedName>
    <definedName name="rdos">'[39]BG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[8]forecast!$B$961:$V$1005</definedName>
    <definedName name="Reporting_unit">#REF!</definedName>
    <definedName name="RES">#REF!</definedName>
    <definedName name="rescoring">#REF!</definedName>
    <definedName name="Resumen">#REF!</definedName>
    <definedName name="rf">[15]Balance!#REF!</definedName>
    <definedName name="RFYPT">'[18]Nota 8'!$F$202</definedName>
    <definedName name="RFYPTP">'[18]Nota 8'!$F$212</definedName>
    <definedName name="RIV">#REF!</definedName>
    <definedName name="riw">#REF!</definedName>
    <definedName name="RO">#REF!</definedName>
    <definedName name="rop">[8]forecast!$B$667:$V$727</definedName>
    <definedName name="RPTH">[64]EE.RR!#REF!</definedName>
    <definedName name="rr">'[65]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[13]Tabla!$F$1:$H$19</definedName>
    <definedName name="RUL">#REF!</definedName>
    <definedName name="RYCS">'[18]Nota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'[36]Non-Statistical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'[66]Données table sbox'!$A$3:$H$383</definedName>
    <definedName name="SCJ">#REF!</definedName>
    <definedName name="SDF">[67]TipoCambio!$E$1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'[68]1211600001'!#REF!</definedName>
    <definedName name="setiembre15">'[2]Cruce-Aging'!#REF!</definedName>
    <definedName name="SGD">#REF!</definedName>
    <definedName name="sljñkf">[69]MOVCRE!$A$1:$L$38</definedName>
    <definedName name="Soergo">#REF!</definedName>
    <definedName name="Software_Options">'[31]GLP-DISCOUNT'!$E$5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'[36]Non-Statistical Sampling'!#REF!</definedName>
    <definedName name="Strat_1_It">'[36]Non-Statistical Sampling'!#REF!</definedName>
    <definedName name="Strat_1_T">'[36]Non-Statistical Sampling'!#REF!</definedName>
    <definedName name="Strat_2_Def">'[36]Non-Statistical Sampling'!#REF!</definedName>
    <definedName name="Strat_2_It">'[36]Non-Statistical Sampling'!#REF!</definedName>
    <definedName name="Strat_2_T">'[36]Non-Statistical Sampling'!#REF!</definedName>
    <definedName name="Strat_Def">'[36]Non-Statistical Sampling'!#REF!</definedName>
    <definedName name="Strat_T_It">'[36]Non-Statistical Sampling'!#REF!</definedName>
    <definedName name="Strat_T_T">'[36]Non-Statistical Sampling'!#REF!</definedName>
    <definedName name="strMonth">'[70]Interface Hub'!$U$5:$U$16</definedName>
    <definedName name="strMonthLng">'[70]Interface Hub'!$V$5:$V$16</definedName>
    <definedName name="SUBPLATFORM">[71]DATA!$U$2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[72]Sheet2!$A$2:$A$3</definedName>
    <definedName name="tabla">'[73]nueva reseña'!#REF!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[74]PROD!$H$4</definedName>
    <definedName name="TC1DEC">[33]GP2.1!#REF!</definedName>
    <definedName name="TC1FCP">[48]EP4!$N$6</definedName>
    <definedName name="TC1FOR">[48]EP4!$AH$6</definedName>
    <definedName name="TC1ÑEM">[48]EP4!$X$6</definedName>
    <definedName name="TC2FCP">[48]EP4!$O$6</definedName>
    <definedName name="TC2FOR">[48]EP4!$AI$6</definedName>
    <definedName name="TC2ÑEM">[48]EP4!$Y$6</definedName>
    <definedName name="TC3FCP">[48]EP4!$P$6</definedName>
    <definedName name="TC3FOR">[48]EP4!$AJ$6</definedName>
    <definedName name="TC3ÑEM">[48]EP4!$Z$6</definedName>
    <definedName name="TC4DEC">[33]GP2.1!#REF!</definedName>
    <definedName name="TC4FCP">[48]EP4!$Q$6</definedName>
    <definedName name="TC4FOR">[48]EP4!$AK$6</definedName>
    <definedName name="TC4ÑEM">[48]EP4!$AA$6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'[42]Non-Statistical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'[75]ORDENES LIBERTADOR'!#REF!</definedName>
    <definedName name="TEST15">'[75]ORDENES LIBERTADOR'!#REF!</definedName>
    <definedName name="TEST16">'[75]ORDENES LIBERTADOR'!#REF!</definedName>
    <definedName name="TEST17">'[75]ORDENES LIBERTADOR'!#REF!</definedName>
    <definedName name="TEST18">'[75]ORDENES LIBERTADOR'!#REF!</definedName>
    <definedName name="TEST19">'[75]ORDENES LIBERTADOR'!#REF!</definedName>
    <definedName name="TEST2">#REF!</definedName>
    <definedName name="TEST20">'[75]ORDENES LIBERTADOR'!#REF!</definedName>
    <definedName name="TEST21">'[75]ORDENES LIBERTADOR'!#REF!</definedName>
    <definedName name="TEST22">'[75]ORDENES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[76]Honorarios!#REF!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[77]BG!#REF!</definedName>
    <definedName name="TextRefCopy4">#N/A</definedName>
    <definedName name="TextRefCopy4_7">#REF!</definedName>
    <definedName name="TextRefCopy5">'[78]Determinación de IR'!$D$20</definedName>
    <definedName name="TextRefCopy6">[79]Objetivos!#REF!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[27]Parámetros!$B$8</definedName>
    <definedName name="unnegocio">#REF!</definedName>
    <definedName name="USD">#REF!</definedName>
    <definedName name="usdeur">[80]MSS_400K!$E$25</definedName>
    <definedName name="Utilizacion">[53]Prevision!$N$2:$N$12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'[44]Cálculo IR'!#REF!</definedName>
    <definedName name="XREF_COLUMN_11" hidden="1">#REF!</definedName>
    <definedName name="XREF_COLUMN_2" hidden="1">[44]GND!#REF!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'[44]Cálculo IR'!#REF!</definedName>
    <definedName name="XREF_COLUMN_7" hidden="1">'[44]Cálculo IR'!#REF!</definedName>
    <definedName name="XREF_COLUMN_8" hidden="1">[79]Objetivos!#REF!</definedName>
    <definedName name="XREF_COLUMN_9" hidden="1">[79]Objetivos!#REF!</definedName>
    <definedName name="XRefActiveRow" hidden="1">#REF!</definedName>
    <definedName name="XRefColumnsCount" hidden="1">1</definedName>
    <definedName name="XRefCopy1" hidden="1">'[81]Resumen s-DT'!#REF!</definedName>
    <definedName name="XRefCopy10" hidden="1">'[44]Límite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[44]GND!#REF!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[44]GND!#REF!</definedName>
    <definedName name="XRefCopy4Row" hidden="1">#REF!</definedName>
    <definedName name="XRefCopy5" hidden="1">[44]GND!#REF!</definedName>
    <definedName name="XRefCopy5Row" hidden="1">#REF!</definedName>
    <definedName name="XRefCopy6" hidden="1">#REF!</definedName>
    <definedName name="XRefCopy6Row" hidden="1">#REF!</definedName>
    <definedName name="XRefCopy7" hidden="1">[44]GND!#REF!</definedName>
    <definedName name="XRefCopy7Row" hidden="1">#REF!</definedName>
    <definedName name="XRefCopy8" hidden="1">[44]GND!#REF!</definedName>
    <definedName name="XRefCopy8Row" hidden="1">#REF!</definedName>
    <definedName name="XRefCopy9" hidden="1">'[44]Límite honorarios'!#REF!</definedName>
    <definedName name="XRefCopy9Row" hidden="1">#REF!</definedName>
    <definedName name="XRefCopyRangeCount" hidden="1">1</definedName>
    <definedName name="XRefPaste1" hidden="1">'[44]Límite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'[44]Límite honorarios'!#REF!</definedName>
    <definedName name="XRefPaste2Row" hidden="1">#REF!</definedName>
    <definedName name="XRefPaste3" hidden="1">'[44]Límite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'[44]Cálculo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'[82]Datos del Balance'!$B$10</definedName>
    <definedName name="Y_">#REF!</definedName>
    <definedName name="YTD_ACT">'[70]Interface Hub'!$C$7</definedName>
    <definedName name="YTD_DT">[61]Feuil1!$B$15</definedName>
    <definedName name="yyy" hidden="1">#REF!</definedName>
    <definedName name="z">#REF!</definedName>
    <definedName name="Z_1F8ED774_406A_467D_924B_53B4F8D35242_.wvu.Rows" localSheetId="0" hidden="1">'ANEXO C'!#REF!</definedName>
    <definedName name="Z_4B33B379_2695_44AE_95DE_130C98B7E8D7_.wvu.Rows" localSheetId="0" hidden="1">'ANEXO C'!#REF!</definedName>
    <definedName name="ZA_">'[83]BG Armado'!#REF!</definedName>
    <definedName name="ZB_">'[39]BG Armado'!#REF!</definedName>
    <definedName name="ZC_">'[39]BG Armado'!#REF!</definedName>
    <definedName name="ZD_">'[39]BG Armado'!#REF!</definedName>
    <definedName name="ZE_">'[39]BG Armado'!#REF!</definedName>
    <definedName name="ZF_">'[39]BG Armado'!#REF!</definedName>
    <definedName name="ZG_">'[39]BG Armado'!#REF!</definedName>
    <definedName name="ZH_">'[39]BG Armado'!#REF!</definedName>
    <definedName name="ZI_">'[39]BG Armado'!#REF!</definedName>
    <definedName name="ZK_">'[39]BG Armado'!#REF!</definedName>
    <definedName name="ZL_">'[39]BG Armado'!#REF!</definedName>
    <definedName name="ZM_">#REF!</definedName>
    <definedName name="zpifa">#REF!</definedName>
    <definedName name="zqet">'[75]ORDENES LIBERTADOR'!#REF!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14" i="1"/>
  <c r="B15" i="1" l="1"/>
  <c r="D10" i="1" l="1"/>
</calcChain>
</file>

<file path=xl/sharedStrings.xml><?xml version="1.0" encoding="utf-8"?>
<sst xmlns="http://schemas.openxmlformats.org/spreadsheetml/2006/main" count="25" uniqueCount="24">
  <si>
    <t>Normal</t>
  </si>
  <si>
    <t>En Gestión de Cobro</t>
  </si>
  <si>
    <t>En Gestión de Cobro Judicial</t>
  </si>
  <si>
    <t>ANEXO C</t>
  </si>
  <si>
    <t>SITUACION</t>
  </si>
  <si>
    <t>MONTO EN G.</t>
  </si>
  <si>
    <t xml:space="preserve">PREVISIONES </t>
  </si>
  <si>
    <t>EN G.</t>
  </si>
  <si>
    <t>% PREV. S/CARTERA</t>
  </si>
  <si>
    <t xml:space="preserve">A. Total Cartera de no Vencida </t>
  </si>
  <si>
    <t xml:space="preserve">B. Total Cartera Vencida </t>
  </si>
  <si>
    <t xml:space="preserve">OBSERVACION </t>
  </si>
  <si>
    <t xml:space="preserve">CRITERIOS DE CLASIFICACION UTILIZADOS </t>
  </si>
  <si>
    <t>En Gestion de Cobro</t>
  </si>
  <si>
    <t>En Gestion de Cobro Judicial</t>
  </si>
  <si>
    <t>de 1 a 365 días</t>
  </si>
  <si>
    <t>de 365 a 730 días</t>
  </si>
  <si>
    <t>de 730 días en adelante</t>
  </si>
  <si>
    <t>Presidente</t>
  </si>
  <si>
    <t xml:space="preserve">Marcos Alex Silva Dos Santos </t>
  </si>
  <si>
    <t>COMPOSICIÓN DE CARTERAS DE CRÉDITOS AL 30/09/2022 RES.CNV CG N° 30/21</t>
  </si>
  <si>
    <t>TOTAL NETO CARTERA DE CREDITOS AL 30/09/2022</t>
  </si>
  <si>
    <t>(-)TOTAL DE PREVISIONES AL 30/09/2022</t>
  </si>
  <si>
    <t>TOTAL DE CARTERA DE CREDITOS AL 30/09/2022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</si>
</sst>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5" fillId="2" borderId="0" xfId="3" applyFont="1" applyFill="1"/>
    <xf numFmtId="0" fontId="6" fillId="2" borderId="0" xfId="0" applyFont="1" applyFill="1"/>
    <xf numFmtId="0" fontId="3" fillId="2" borderId="3" xfId="0" applyFont="1" applyFill="1" applyBorder="1"/>
    <xf numFmtId="0" fontId="6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/>
    </xf>
    <xf numFmtId="0" fontId="8" fillId="0" borderId="0" xfId="0" applyFont="1" applyFill="1"/>
    <xf numFmtId="0" fontId="2" fillId="0" borderId="0" xfId="0" applyFont="1" applyFill="1"/>
    <xf numFmtId="0" fontId="7" fillId="3" borderId="3" xfId="0" applyFont="1" applyFill="1" applyBorder="1" applyAlignment="1">
      <alignment horizontal="center" vertical="center"/>
    </xf>
    <xf numFmtId="164" fontId="3" fillId="2" borderId="3" xfId="1" applyNumberFormat="1" applyFont="1" applyFill="1" applyBorder="1"/>
    <xf numFmtId="9" fontId="3" fillId="2" borderId="3" xfId="2" applyFont="1" applyFill="1" applyBorder="1"/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3" fillId="2" borderId="4" xfId="1" applyNumberFormat="1" applyFont="1" applyFill="1" applyBorder="1"/>
    <xf numFmtId="9" fontId="3" fillId="2" borderId="4" xfId="2" applyFont="1" applyFill="1" applyBorder="1"/>
    <xf numFmtId="164" fontId="2" fillId="2" borderId="1" xfId="1" applyNumberFormat="1" applyFont="1" applyFill="1" applyBorder="1"/>
    <xf numFmtId="164" fontId="2" fillId="2" borderId="5" xfId="1" applyNumberFormat="1" applyFont="1" applyFill="1" applyBorder="1"/>
    <xf numFmtId="9" fontId="2" fillId="2" borderId="2" xfId="2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2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1057275</xdr:colOff>
      <xdr:row>3</xdr:row>
      <xdr:rowOff>37596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057275" cy="6281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ROUPY_FI%20P21\Uruguay\0403\Revalorizaciones\Adesol%20-%20Armado%20Llave%202004-03%20-%20v21-04-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01627E\Fpc%20-%2006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%20MARZO%2005\CACTUS\Cactus%20armado%20bce%2003-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ADRIAN%20AXI\1000_AxI%20Bs.%20de%20Uso%203006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RESUD\SYS\ADMINIST\CONTADUR\EXCEL\BCE0998\BCE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_SETIEMBRE%2003\CRESUD\BCE%20PUBLICACION%200903\Bce%20Ajustado\BCE%20DE%20PRESENTACION\BCE%20CRESUD%201202%20AJUSTAD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%202005\Real%2011-2005\Base%20de%20donn&#233;es\Brazil\Copy%20of%20November%202005%20Brazi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Asia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NA%20Nov%20monthly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Clientes\TAX\IRIS\IRACIS%202010\PPC\modelo\BALres173%202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lientes\Fondo%20Conversaci&#243;n%20Bosques%20Tropicales\2012\RESUMEN%20DE%20AUDITORIA\1%20Estado%20Contable%20e%20Informe%20Auditoria%20EC\Cuadros%20del%20Informex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wC\TARSHOP\REVISI&#211;N%20FINAL%20PARA%20DELOITTE\APSA%20-%20SUD%20Iron%20Curtain%20al%2006-07%20local%20gaap%20Tarshop%203.8.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P:\Mis%20Documentos\Informes%20Mensuales\Gestion%20de%20Cobro%20Dic_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vista\Documents\AGREGSA\_Flujo%20de%20caja%20del%20inversionista_03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ESPOSITO\Desktop\CRESUD%20CONSO%2003-06%20cop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Administracion\Documents%20and%20Settings\mtenca\My%20Documents\31.03.08\Grupo%20IRSA\IRSA\BS%20DE%20CAMBI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espinola\Desktop\Decidamos%202011\2010\Proyecto%20Diakonia\WP\2.Corriente%20Diakonia\GP\GP%20Consolidado%20Diakoni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Clientes\IRSA\Dic09\Cyrsa\PPC\ANTICIPO%20Y%20DESACOPIOS%20AL%2029.12.0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mcaamano.IRSA\Local%20Settings\Temporary%20Internet%20Files\OLK8\HISTORICO%20IRS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vazquez\Local%20Settings\Temp\wz5c17\Combined%20Targeted%20Testing%20and%20Nonstat%20Sampling%20Templa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GARRIGA\EXCEL\Bce_1999_2000\Bce_10_1999\Insumos\Consumos_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A:\0999rev%20bs.%20us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Daily%20Platform%20Oilseeds\Daily%20P&amp;L\P&amp;L%20Summary%20Report%20Master1%20(version%203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avid\compartido\Empalme\Empalme%2012%2002\EOAF%20Empalme-1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ihernand\Application%20Data\Microsoft\Excel\Templates\Accept%20Reject%20Testing%20Template%20US%20v1.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Consolidado\CRESUD%20CONSO%2006-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B&#225;sico\CRESUD%20BASICO%2006-11%20SOX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532h-2035\Desktop\2010%20FCPA\Proyecto%20Diakonia\2.Corriente\EP\EP%202010%20Diakoni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7\Real-03-2007\05.%20Group%20P&amp;L%20and%20G&amp;A%20files%202007.03\Group%20monthly%20G&amp;A%202007.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iceros\ciceros\CiceroS\outsour-fix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%202&#186;\0305%20Llao%20Lla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Consolidacion%20y%20Reporting\CRESUD\ppa%20Junio%202009\Int%20SH\wp&#180;s%20revisados%20por%20PwC\RS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STRAD\Baldo\CG\DIEN02.PRN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mun\PROYECTO%20HORIZONS%20OBRA\octubre%202008\HISTORICO%20BASE%2031.1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J:\Users\rcarballo\Desktop\BBVA-Liq_de_Retenciones_A&amp;A_11_2011_Consolidado_v3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%20Pwc\Arcor\Revision%20al%2031_12_2000\Provision%20Ganancias\CAND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Datos\Datos\Clientes\TAX\IRIS\IRACIS%202010\PPC\modelo\BALres173%2020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P&amp;L%20Summary%20Report%20Master1%20(version%2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INDI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SHANG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Alto%20Palermo%20S.A.%20Group\Alto%20Palermo%20S.A\2010\07.%20Proyecto%20IFRS\Papeles\CRESUD%20CONSO%2006-09%20deprotegid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Buckup1203\Bces%20C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06Reforecast\Reforecast%20presentation\Macro%20Excel%20Link\OH%20-%20SB%20Draft%202\Restit%20ANA2%20S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user\AppData\Local\Microsoft\Windows\Temporary%20Internet%20Files\Low\Content.IE5\R0NHK3DU\PLANILLA%20AGREGSA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A\DRM\clientes\Tradition\CIERRES%20MENSUALES\IVA79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Reporting%20Daily%20PnL%20Mode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2006%20Daily%20PnL%20Archive\Platforms%202006\DAILY%20SUGAR%20RESUL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dfarina\Documents\PERSONAL\Facultad\Temas%20varios%20de%20investigaci&#243;n\Impuestos%20Diferidos\C&#225;lculo%20del%20Impuesto%20Diferido%20(DF)%20v0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Control%20de%20Gestion\Controlg\Bce%20Gesti&#243;n%20RT4\Jun-05\Memoria%202004-05\Jun-05\Definitivas\Tabla%20de%20rentas%20Jun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es%20A&amp;A\Nortesur\Auditoria%202007\Resumen%20de%20Auditoria\Informe\Dictamen%20y%20EECC\Armado%20Estados%20Financieros%20al%2031.12.07%20Norte%20Sur%20S.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JAVALOSSANABRIA\CLIENTES\AGRICOLA%20&#209;U%20PORA%20S.A\PPC%20CALCULO%20DE%20IR\6432%20C&#225;lculo%20de%20IR%20al%2031.12.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abenitez\AppData\Local\Microsoft\Windows\Temporary%20Internet%20Files\Content.Outlook\0P9EYCGT\Impuesto%20Diferido%20al%2031%2012%202011%20v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Users\mbenitez\Desktop\02-BBVA_Diagnostico%20Tributario%202009loly\BBVA%20-%20Verif.%20IRACIS%20-%202009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RESUD\BCE%20PUBLICACION\ARMADO\CRESUD%20CONSO%2003-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Clientes\Impuestos\Trabajos%20en%20curso\CTI\Noviembre_2007\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116000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encia cbio pre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miento 517"/>
      <sheetName val="Reconquista 823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Armado Balances0907_Py"/>
      <sheetName val="Datos"/>
      <sheetName val="DE"/>
      <sheetName val="1E inf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5">
          <cell r="AI25" t="str">
            <v>PROM BLEM MARRON 480</v>
          </cell>
          <cell r="AJ25">
            <v>480</v>
          </cell>
          <cell r="AK25">
            <v>12</v>
          </cell>
          <cell r="AL25" t="str">
            <v>000177</v>
          </cell>
          <cell r="AM25">
            <v>1.67</v>
          </cell>
          <cell r="AN25">
            <v>2404</v>
          </cell>
          <cell r="AO25">
            <v>1923</v>
          </cell>
          <cell r="AP25">
            <v>1923</v>
          </cell>
          <cell r="AQ25">
            <v>2404</v>
          </cell>
          <cell r="AR25">
            <v>1923</v>
          </cell>
          <cell r="AS25">
            <v>1923</v>
          </cell>
          <cell r="AT25">
            <v>2404</v>
          </cell>
          <cell r="AU25">
            <v>1923</v>
          </cell>
          <cell r="AV25">
            <v>1923</v>
          </cell>
          <cell r="AW25">
            <v>2404</v>
          </cell>
          <cell r="AX25">
            <v>1923</v>
          </cell>
          <cell r="AY25">
            <v>1923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  <cell r="AI26" t="str">
            <v>BLEM 400 MARRON</v>
          </cell>
          <cell r="AJ26">
            <v>400</v>
          </cell>
          <cell r="AK26">
            <v>12</v>
          </cell>
          <cell r="AL26" t="str">
            <v>000120</v>
          </cell>
          <cell r="AM26">
            <v>1.47</v>
          </cell>
          <cell r="AN26">
            <v>17308</v>
          </cell>
          <cell r="AO26">
            <v>13846</v>
          </cell>
          <cell r="AP26">
            <v>13846</v>
          </cell>
          <cell r="AQ26">
            <v>17308</v>
          </cell>
          <cell r="AR26">
            <v>13846</v>
          </cell>
          <cell r="AS26">
            <v>13846</v>
          </cell>
          <cell r="AT26">
            <v>17308</v>
          </cell>
          <cell r="AU26">
            <v>13846</v>
          </cell>
          <cell r="AV26">
            <v>13846</v>
          </cell>
          <cell r="AW26">
            <v>17308</v>
          </cell>
          <cell r="AX26">
            <v>13846</v>
          </cell>
          <cell r="AY26">
            <v>13846</v>
          </cell>
        </row>
        <row r="27">
          <cell r="AE27" t="str">
            <v>000010</v>
          </cell>
          <cell r="AF27" t="str">
            <v>&lt;&gt;0</v>
          </cell>
          <cell r="AI27" t="str">
            <v>BLEM + FRANELA</v>
          </cell>
          <cell r="AJ27">
            <v>400</v>
          </cell>
          <cell r="AK27">
            <v>12</v>
          </cell>
          <cell r="AL27" t="str">
            <v>000178</v>
          </cell>
          <cell r="AM27">
            <v>1.47</v>
          </cell>
          <cell r="AN27">
            <v>5000</v>
          </cell>
          <cell r="AO27">
            <v>0</v>
          </cell>
          <cell r="AP27">
            <v>0</v>
          </cell>
          <cell r="AQ27">
            <v>5000</v>
          </cell>
          <cell r="AR27">
            <v>0</v>
          </cell>
          <cell r="AS27">
            <v>0</v>
          </cell>
          <cell r="AT27">
            <v>5000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  <cell r="AI28" t="str">
            <v>BLEM M. MOD. 400X12</v>
          </cell>
          <cell r="AJ28">
            <v>400</v>
          </cell>
          <cell r="AK28">
            <v>12</v>
          </cell>
          <cell r="AL28" t="str">
            <v>000236</v>
          </cell>
          <cell r="AM28">
            <v>1.47</v>
          </cell>
          <cell r="AN28">
            <v>962</v>
          </cell>
          <cell r="AO28">
            <v>769</v>
          </cell>
          <cell r="AP28">
            <v>769</v>
          </cell>
          <cell r="AQ28">
            <v>962</v>
          </cell>
          <cell r="AR28">
            <v>769</v>
          </cell>
          <cell r="AS28">
            <v>769</v>
          </cell>
          <cell r="AT28">
            <v>962</v>
          </cell>
          <cell r="AU28">
            <v>769</v>
          </cell>
          <cell r="AV28">
            <v>769</v>
          </cell>
          <cell r="AW28">
            <v>962</v>
          </cell>
          <cell r="AX28">
            <v>769</v>
          </cell>
          <cell r="AY28">
            <v>769</v>
          </cell>
        </row>
        <row r="29">
          <cell r="AE29" t="str">
            <v>000013</v>
          </cell>
          <cell r="AF29" t="str">
            <v>&lt;&gt;0</v>
          </cell>
          <cell r="AI29" t="str">
            <v>BRISHINE AEROSOL 400 X 6</v>
          </cell>
          <cell r="AJ29">
            <v>400</v>
          </cell>
          <cell r="AK29">
            <v>6</v>
          </cell>
          <cell r="AL29" t="str">
            <v>000194</v>
          </cell>
          <cell r="AM29">
            <v>0.73499999999999999</v>
          </cell>
          <cell r="AN29">
            <v>17788</v>
          </cell>
          <cell r="AO29">
            <v>14231</v>
          </cell>
          <cell r="AP29">
            <v>14231</v>
          </cell>
          <cell r="AQ29">
            <v>17788</v>
          </cell>
          <cell r="AR29">
            <v>14231</v>
          </cell>
          <cell r="AS29">
            <v>14231</v>
          </cell>
          <cell r="AT29">
            <v>17788</v>
          </cell>
          <cell r="AU29">
            <v>14231</v>
          </cell>
          <cell r="AV29">
            <v>14231</v>
          </cell>
          <cell r="AW29">
            <v>17788</v>
          </cell>
          <cell r="AX29">
            <v>14231</v>
          </cell>
          <cell r="AY29">
            <v>14231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  <cell r="AI30" t="str">
            <v>PROMO BRISHINE 6 X400 C/DESC</v>
          </cell>
          <cell r="AJ30">
            <v>400</v>
          </cell>
          <cell r="AK30">
            <v>6</v>
          </cell>
          <cell r="AL30" t="str">
            <v>000195</v>
          </cell>
          <cell r="AM30">
            <v>0.73499999999999999</v>
          </cell>
          <cell r="AN30">
            <v>1442</v>
          </cell>
          <cell r="AO30">
            <v>1154</v>
          </cell>
          <cell r="AP30">
            <v>1154</v>
          </cell>
          <cell r="AQ30">
            <v>1442</v>
          </cell>
          <cell r="AR30">
            <v>1154</v>
          </cell>
          <cell r="AS30">
            <v>1154</v>
          </cell>
          <cell r="AT30">
            <v>1442</v>
          </cell>
          <cell r="AU30">
            <v>1154</v>
          </cell>
          <cell r="AV30">
            <v>1154</v>
          </cell>
          <cell r="AW30">
            <v>1442</v>
          </cell>
          <cell r="AX30">
            <v>1154</v>
          </cell>
          <cell r="AY30">
            <v>1154</v>
          </cell>
        </row>
        <row r="31">
          <cell r="AE31" t="str">
            <v>000020</v>
          </cell>
          <cell r="AF31" t="str">
            <v>&lt;&gt;0</v>
          </cell>
          <cell r="AI31" t="str">
            <v>BLEM GAT. COMUN 500X12 6/01</v>
          </cell>
          <cell r="AJ31">
            <v>500</v>
          </cell>
          <cell r="AK31">
            <v>12</v>
          </cell>
          <cell r="AL31" t="str">
            <v>000212</v>
          </cell>
          <cell r="AM31">
            <v>1.67</v>
          </cell>
          <cell r="AN31">
            <v>240</v>
          </cell>
          <cell r="AO31">
            <v>192</v>
          </cell>
          <cell r="AP31">
            <v>192</v>
          </cell>
          <cell r="AQ31">
            <v>240</v>
          </cell>
          <cell r="AR31">
            <v>192</v>
          </cell>
          <cell r="AS31">
            <v>192</v>
          </cell>
          <cell r="AT31">
            <v>240</v>
          </cell>
          <cell r="AU31">
            <v>192</v>
          </cell>
          <cell r="AV31">
            <v>192</v>
          </cell>
          <cell r="AW31">
            <v>240</v>
          </cell>
          <cell r="AX31">
            <v>192</v>
          </cell>
          <cell r="AY31">
            <v>192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  <cell r="AI32" t="str">
            <v>BLEM REP. 500X12 6/01</v>
          </cell>
          <cell r="AJ32">
            <v>500</v>
          </cell>
          <cell r="AK32">
            <v>12</v>
          </cell>
          <cell r="AL32" t="str">
            <v>000222</v>
          </cell>
          <cell r="AM32">
            <v>1.67</v>
          </cell>
          <cell r="AN32">
            <v>1442</v>
          </cell>
          <cell r="AO32">
            <v>1154</v>
          </cell>
          <cell r="AP32">
            <v>1154</v>
          </cell>
          <cell r="AQ32">
            <v>1442</v>
          </cell>
          <cell r="AR32">
            <v>1154</v>
          </cell>
          <cell r="AS32">
            <v>1154</v>
          </cell>
          <cell r="AT32">
            <v>1442</v>
          </cell>
          <cell r="AU32">
            <v>1154</v>
          </cell>
          <cell r="AV32">
            <v>1154</v>
          </cell>
          <cell r="AW32">
            <v>1442</v>
          </cell>
          <cell r="AX32">
            <v>1154</v>
          </cell>
          <cell r="AY32">
            <v>1154</v>
          </cell>
        </row>
        <row r="33">
          <cell r="AE33" t="str">
            <v>000022</v>
          </cell>
          <cell r="AF33" t="str">
            <v>&lt;&gt;0</v>
          </cell>
          <cell r="AI33" t="str">
            <v>BRISHINE CREMA 250 CC</v>
          </cell>
          <cell r="AJ33">
            <v>250</v>
          </cell>
          <cell r="AK33">
            <v>12</v>
          </cell>
          <cell r="AL33" t="str">
            <v>000202</v>
          </cell>
          <cell r="AM33">
            <v>0.83</v>
          </cell>
          <cell r="AN33">
            <v>8173</v>
          </cell>
          <cell r="AO33">
            <v>6538</v>
          </cell>
          <cell r="AP33">
            <v>6538</v>
          </cell>
          <cell r="AQ33">
            <v>8173</v>
          </cell>
          <cell r="AR33">
            <v>6538</v>
          </cell>
          <cell r="AS33">
            <v>6538</v>
          </cell>
          <cell r="AT33">
            <v>8173</v>
          </cell>
          <cell r="AU33">
            <v>6538</v>
          </cell>
          <cell r="AV33">
            <v>6538</v>
          </cell>
          <cell r="AW33">
            <v>8173</v>
          </cell>
          <cell r="AX33">
            <v>6538</v>
          </cell>
          <cell r="AY33">
            <v>6538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  <cell r="AI34" t="str">
            <v>BLEM EMULSION X 250 cm3</v>
          </cell>
          <cell r="AJ34">
            <v>440</v>
          </cell>
          <cell r="AK34">
            <v>12</v>
          </cell>
          <cell r="AL34" t="str">
            <v>000180</v>
          </cell>
          <cell r="AM34">
            <v>0.83</v>
          </cell>
          <cell r="AN34">
            <v>96</v>
          </cell>
          <cell r="AO34">
            <v>77</v>
          </cell>
          <cell r="AP34">
            <v>77</v>
          </cell>
          <cell r="AQ34">
            <v>96</v>
          </cell>
          <cell r="AR34">
            <v>77</v>
          </cell>
          <cell r="AS34">
            <v>77</v>
          </cell>
          <cell r="AT34">
            <v>96</v>
          </cell>
          <cell r="AU34">
            <v>77</v>
          </cell>
          <cell r="AV34">
            <v>77</v>
          </cell>
          <cell r="AW34">
            <v>96</v>
          </cell>
          <cell r="AX34">
            <v>77</v>
          </cell>
          <cell r="AY34">
            <v>77</v>
          </cell>
        </row>
        <row r="35">
          <cell r="AE35" t="str">
            <v>000024</v>
          </cell>
          <cell r="AF35" t="str">
            <v>&lt;&gt;0</v>
          </cell>
          <cell r="AI35" t="str">
            <v>ECHO 500 STD</v>
          </cell>
          <cell r="AJ35">
            <v>500</v>
          </cell>
          <cell r="AK35">
            <v>12</v>
          </cell>
          <cell r="AL35" t="str">
            <v>022030</v>
          </cell>
          <cell r="AM35">
            <v>0.5</v>
          </cell>
          <cell r="AN35">
            <v>2884.6153846153848</v>
          </cell>
          <cell r="AO35">
            <v>2307.6923076923081</v>
          </cell>
          <cell r="AP35">
            <v>2307.6923076923081</v>
          </cell>
          <cell r="AQ35">
            <v>2884.6153846153848</v>
          </cell>
          <cell r="AR35">
            <v>2307.6923076923081</v>
          </cell>
          <cell r="AS35">
            <v>2307.6923076923081</v>
          </cell>
          <cell r="AT35">
            <v>2884.6153846153848</v>
          </cell>
          <cell r="AU35">
            <v>2307.6923076923081</v>
          </cell>
          <cell r="AV35">
            <v>2307.6923076923081</v>
          </cell>
          <cell r="AW35">
            <v>2884.6153846153848</v>
          </cell>
          <cell r="AX35">
            <v>2307.6923076923081</v>
          </cell>
          <cell r="AY35">
            <v>2307.6923076923081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  <cell r="AI36" t="str">
            <v>B.R. ECHO 1L STD REG.</v>
          </cell>
          <cell r="AJ36">
            <v>1000</v>
          </cell>
          <cell r="AK36">
            <v>12</v>
          </cell>
          <cell r="AL36" t="str">
            <v>022080</v>
          </cell>
          <cell r="AM36">
            <v>1</v>
          </cell>
          <cell r="AN36">
            <v>3500</v>
          </cell>
          <cell r="AO36">
            <v>3000</v>
          </cell>
          <cell r="AP36">
            <v>2000</v>
          </cell>
          <cell r="AQ36">
            <v>2500</v>
          </cell>
          <cell r="AR36">
            <v>4000</v>
          </cell>
          <cell r="AS36">
            <v>4000</v>
          </cell>
          <cell r="AT36">
            <v>3500</v>
          </cell>
          <cell r="AU36">
            <v>3000</v>
          </cell>
          <cell r="AV36">
            <v>4000</v>
          </cell>
          <cell r="AW36">
            <v>5000</v>
          </cell>
          <cell r="AX36">
            <v>4000</v>
          </cell>
          <cell r="AY36">
            <v>4000</v>
          </cell>
        </row>
        <row r="37">
          <cell r="AE37" t="str">
            <v>000026</v>
          </cell>
          <cell r="AF37" t="str">
            <v>&lt;&gt;0</v>
          </cell>
          <cell r="AI37" t="str">
            <v>PROM ECHO + TRAPO DE PISO</v>
          </cell>
          <cell r="AJ37">
            <v>1000</v>
          </cell>
          <cell r="AK37">
            <v>0</v>
          </cell>
          <cell r="AL37" t="str">
            <v>022074</v>
          </cell>
          <cell r="AM37">
            <v>1</v>
          </cell>
          <cell r="AN37">
            <v>0</v>
          </cell>
          <cell r="AO37">
            <v>0</v>
          </cell>
          <cell r="AP37">
            <v>3000</v>
          </cell>
          <cell r="AQ37">
            <v>2000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  <cell r="AI38" t="str">
            <v>PROM ECHO CL 20% DESC.</v>
          </cell>
          <cell r="AJ38">
            <v>1000</v>
          </cell>
          <cell r="AK38">
            <v>12</v>
          </cell>
          <cell r="AL38" t="str">
            <v>022082</v>
          </cell>
          <cell r="AM38">
            <v>1</v>
          </cell>
          <cell r="AN38">
            <v>2500</v>
          </cell>
          <cell r="AO38">
            <v>1000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2500</v>
          </cell>
          <cell r="AU38">
            <v>1282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</row>
        <row r="39">
          <cell r="AE39" t="str">
            <v>000030</v>
          </cell>
          <cell r="AF39" t="str">
            <v>&lt;&gt;0</v>
          </cell>
          <cell r="AI39" t="str">
            <v>ECHO 2L STD</v>
          </cell>
          <cell r="AJ39">
            <v>2000</v>
          </cell>
          <cell r="AK39">
            <v>6</v>
          </cell>
          <cell r="AL39" t="str">
            <v>022100</v>
          </cell>
          <cell r="AM39">
            <v>1</v>
          </cell>
          <cell r="AN39">
            <v>1600</v>
          </cell>
          <cell r="AO39">
            <v>1200</v>
          </cell>
          <cell r="AP39">
            <v>1200</v>
          </cell>
          <cell r="AQ39">
            <v>1600</v>
          </cell>
          <cell r="AR39">
            <v>1200</v>
          </cell>
          <cell r="AS39">
            <v>1200</v>
          </cell>
          <cell r="AT39">
            <v>1600</v>
          </cell>
          <cell r="AU39">
            <v>1200</v>
          </cell>
          <cell r="AV39">
            <v>1200</v>
          </cell>
          <cell r="AW39">
            <v>1600</v>
          </cell>
          <cell r="AX39">
            <v>1200</v>
          </cell>
          <cell r="AY39">
            <v>1200</v>
          </cell>
        </row>
        <row r="40">
          <cell r="AE40" t="str">
            <v>000032</v>
          </cell>
          <cell r="AF40" t="str">
            <v>&lt;&gt;0</v>
          </cell>
          <cell r="AI40" t="str">
            <v>ECHO STD 4X5 LTS CONSUMO</v>
          </cell>
          <cell r="AJ40">
            <v>5000</v>
          </cell>
          <cell r="AK40">
            <v>4</v>
          </cell>
          <cell r="AL40" t="str">
            <v>022270</v>
          </cell>
          <cell r="AM40">
            <v>1.67</v>
          </cell>
          <cell r="AN40">
            <v>497.11415700550083</v>
          </cell>
          <cell r="AO40">
            <v>397.69132560440073</v>
          </cell>
          <cell r="AP40">
            <v>397.69132560440073</v>
          </cell>
          <cell r="AQ40">
            <v>497.11415700550083</v>
          </cell>
          <cell r="AR40">
            <v>397.69132560440073</v>
          </cell>
          <cell r="AS40">
            <v>397.69132560440073</v>
          </cell>
          <cell r="AT40">
            <v>497.11415700550083</v>
          </cell>
          <cell r="AU40">
            <v>397.69132560440073</v>
          </cell>
          <cell r="AV40">
            <v>397.69132560440073</v>
          </cell>
          <cell r="AW40">
            <v>497.11415700550083</v>
          </cell>
          <cell r="AX40">
            <v>397.69132560440073</v>
          </cell>
          <cell r="AY40">
            <v>397.69132560440073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  <cell r="AI41" t="str">
            <v>B.R. ECHO LAVANDA 12X1 REG.</v>
          </cell>
          <cell r="AJ41">
            <v>1000</v>
          </cell>
          <cell r="AK41">
            <v>12</v>
          </cell>
          <cell r="AL41" t="str">
            <v>023081</v>
          </cell>
          <cell r="AM41">
            <v>1</v>
          </cell>
          <cell r="AN41">
            <v>2000</v>
          </cell>
          <cell r="AO41">
            <v>1600</v>
          </cell>
          <cell r="AP41">
            <v>1600</v>
          </cell>
          <cell r="AQ41">
            <v>2000</v>
          </cell>
          <cell r="AR41">
            <v>1600</v>
          </cell>
          <cell r="AS41">
            <v>1600</v>
          </cell>
          <cell r="AT41">
            <v>2000</v>
          </cell>
          <cell r="AU41">
            <v>1600</v>
          </cell>
          <cell r="AV41">
            <v>1600</v>
          </cell>
          <cell r="AW41">
            <v>2000</v>
          </cell>
          <cell r="AX41">
            <v>1600</v>
          </cell>
          <cell r="AY41">
            <v>1600</v>
          </cell>
        </row>
        <row r="42">
          <cell r="AE42" t="str">
            <v>000034</v>
          </cell>
          <cell r="AF42" t="str">
            <v>&lt;&gt;0</v>
          </cell>
          <cell r="AI42" t="str">
            <v>B.R. ECHO FLORAL 1 LT REG.</v>
          </cell>
          <cell r="AJ42">
            <v>1000</v>
          </cell>
          <cell r="AK42">
            <v>12</v>
          </cell>
          <cell r="AL42" t="str">
            <v>023082</v>
          </cell>
          <cell r="AM42">
            <v>1</v>
          </cell>
          <cell r="AN42">
            <v>1300</v>
          </cell>
          <cell r="AO42">
            <v>1000</v>
          </cell>
          <cell r="AP42">
            <v>1000</v>
          </cell>
          <cell r="AQ42">
            <v>1300</v>
          </cell>
          <cell r="AR42">
            <v>1000</v>
          </cell>
          <cell r="AS42">
            <v>1000</v>
          </cell>
          <cell r="AT42">
            <v>1300</v>
          </cell>
          <cell r="AU42">
            <v>1000</v>
          </cell>
          <cell r="AV42">
            <v>1000</v>
          </cell>
          <cell r="AW42">
            <v>1300</v>
          </cell>
          <cell r="AX42">
            <v>1000</v>
          </cell>
          <cell r="AY42">
            <v>1000</v>
          </cell>
        </row>
        <row r="43">
          <cell r="AE43" t="str">
            <v>000037</v>
          </cell>
          <cell r="AF43" t="str">
            <v>&lt;&gt;0</v>
          </cell>
          <cell r="AI43" t="str">
            <v>ECHO LISTO 1L</v>
          </cell>
          <cell r="AJ43">
            <v>1000</v>
          </cell>
          <cell r="AK43">
            <v>12</v>
          </cell>
          <cell r="AL43" t="str">
            <v>022084</v>
          </cell>
          <cell r="AM43">
            <v>1</v>
          </cell>
          <cell r="AN43">
            <v>4787.2525906185811</v>
          </cell>
          <cell r="AO43">
            <v>3629.8020724948647</v>
          </cell>
          <cell r="AP43">
            <v>3629.8020724948647</v>
          </cell>
          <cell r="AQ43">
            <v>4787.2525906185811</v>
          </cell>
          <cell r="AR43">
            <v>3629.8020724948647</v>
          </cell>
          <cell r="AS43">
            <v>3629.8020724948647</v>
          </cell>
          <cell r="AT43">
            <v>4287.2525906185811</v>
          </cell>
          <cell r="AU43">
            <v>3129.8020724948647</v>
          </cell>
          <cell r="AV43">
            <v>3129.8020724948647</v>
          </cell>
          <cell r="AW43">
            <v>4287.2525906185811</v>
          </cell>
          <cell r="AX43">
            <v>3129.8020724948647</v>
          </cell>
          <cell r="AY43">
            <v>3129.8020724948647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  <cell r="AI44" t="str">
            <v>ECHO LISTO 1L CITRICO</v>
          </cell>
          <cell r="AJ44">
            <v>1000</v>
          </cell>
          <cell r="AK44">
            <v>12</v>
          </cell>
          <cell r="AL44" t="str">
            <v>023084</v>
          </cell>
          <cell r="AM44">
            <v>1</v>
          </cell>
          <cell r="AN44">
            <v>2226.3326746899957</v>
          </cell>
          <cell r="AO44">
            <v>1581.0661397519966</v>
          </cell>
          <cell r="AP44">
            <v>1581.0661397519966</v>
          </cell>
          <cell r="AQ44">
            <v>2226.3326746899957</v>
          </cell>
          <cell r="AR44">
            <v>1581.0661397519966</v>
          </cell>
          <cell r="AS44">
            <v>1581.0661397519966</v>
          </cell>
          <cell r="AT44">
            <v>1726.3326746899957</v>
          </cell>
          <cell r="AU44">
            <v>1081.0661397519966</v>
          </cell>
          <cell r="AV44">
            <v>1081.0661397519966</v>
          </cell>
          <cell r="AW44">
            <v>1726.3326746899957</v>
          </cell>
          <cell r="AX44">
            <v>1081.0661397519966</v>
          </cell>
          <cell r="AY44">
            <v>1081.0661397519966</v>
          </cell>
        </row>
        <row r="45">
          <cell r="AE45" t="str">
            <v>000042</v>
          </cell>
          <cell r="AF45" t="str">
            <v>&lt;&gt;0</v>
          </cell>
          <cell r="AI45" t="str">
            <v>GLOCOT EXPRESS INCOLORO 1/2 LT</v>
          </cell>
          <cell r="AJ45">
            <v>500</v>
          </cell>
          <cell r="AK45">
            <v>12</v>
          </cell>
          <cell r="AL45" t="str">
            <v>027067</v>
          </cell>
          <cell r="AM45">
            <v>0.5</v>
          </cell>
          <cell r="AN45">
            <v>5288.4615384615399</v>
          </cell>
          <cell r="AO45">
            <v>4230.7692307692314</v>
          </cell>
          <cell r="AP45">
            <v>4230.7692307692314</v>
          </cell>
          <cell r="AQ45">
            <v>5288.4615384615399</v>
          </cell>
          <cell r="AR45">
            <v>4230.7692307692314</v>
          </cell>
          <cell r="AS45">
            <v>4230.7692307692314</v>
          </cell>
          <cell r="AT45">
            <v>5288.4615384615399</v>
          </cell>
          <cell r="AU45">
            <v>4230.7692307692314</v>
          </cell>
          <cell r="AV45">
            <v>4230.7692307692314</v>
          </cell>
          <cell r="AW45">
            <v>5288.4615384615399</v>
          </cell>
          <cell r="AX45">
            <v>4230.7692307692314</v>
          </cell>
          <cell r="AY45">
            <v>4230.7692307692314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  <cell r="AI46" t="str">
            <v>GLOCOT EXPRESS INCOLORO X 1LT</v>
          </cell>
          <cell r="AJ46">
            <v>1000</v>
          </cell>
          <cell r="AK46">
            <v>12</v>
          </cell>
          <cell r="AL46" t="str">
            <v>027083</v>
          </cell>
          <cell r="AM46">
            <v>1</v>
          </cell>
          <cell r="AN46">
            <v>12000</v>
          </cell>
          <cell r="AO46">
            <v>13600</v>
          </cell>
          <cell r="AP46">
            <v>13600</v>
          </cell>
          <cell r="AQ46">
            <v>12000</v>
          </cell>
          <cell r="AR46">
            <v>13600</v>
          </cell>
          <cell r="AS46">
            <v>13600</v>
          </cell>
          <cell r="AT46">
            <v>17000</v>
          </cell>
          <cell r="AU46">
            <v>13600</v>
          </cell>
          <cell r="AV46">
            <v>13600</v>
          </cell>
          <cell r="AW46">
            <v>17000</v>
          </cell>
          <cell r="AX46">
            <v>13600</v>
          </cell>
          <cell r="AY46">
            <v>13600</v>
          </cell>
        </row>
        <row r="47">
          <cell r="AE47" t="str">
            <v>000048</v>
          </cell>
          <cell r="AF47" t="str">
            <v>&lt;&gt;0</v>
          </cell>
          <cell r="AI47" t="str">
            <v>GLOCOT EXPRESS INCOLORO X 2LT</v>
          </cell>
          <cell r="AJ47">
            <v>2000</v>
          </cell>
          <cell r="AK47">
            <v>6</v>
          </cell>
          <cell r="AL47" t="str">
            <v>027084</v>
          </cell>
          <cell r="AM47">
            <v>1</v>
          </cell>
          <cell r="AN47">
            <v>5000</v>
          </cell>
          <cell r="AO47">
            <v>4200</v>
          </cell>
          <cell r="AP47">
            <v>4200</v>
          </cell>
          <cell r="AQ47">
            <v>5000</v>
          </cell>
          <cell r="AR47">
            <v>4200</v>
          </cell>
          <cell r="AS47">
            <v>4200</v>
          </cell>
          <cell r="AT47">
            <v>5000</v>
          </cell>
          <cell r="AU47">
            <v>4200</v>
          </cell>
          <cell r="AV47">
            <v>4200</v>
          </cell>
          <cell r="AW47">
            <v>5000</v>
          </cell>
          <cell r="AX47">
            <v>4200</v>
          </cell>
          <cell r="AY47">
            <v>4200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  <cell r="AI48" t="str">
            <v>GLOCOT EXPRESS INCOLORO X 5LT</v>
          </cell>
          <cell r="AJ48">
            <v>5000</v>
          </cell>
          <cell r="AK48">
            <v>4</v>
          </cell>
          <cell r="AL48" t="str">
            <v>027095</v>
          </cell>
          <cell r="AM48">
            <v>1.67</v>
          </cell>
          <cell r="AN48">
            <v>1000</v>
          </cell>
          <cell r="AO48">
            <v>800</v>
          </cell>
          <cell r="AP48">
            <v>800</v>
          </cell>
          <cell r="AQ48">
            <v>1000</v>
          </cell>
          <cell r="AR48">
            <v>800</v>
          </cell>
          <cell r="AS48">
            <v>800</v>
          </cell>
          <cell r="AT48">
            <v>1000</v>
          </cell>
          <cell r="AU48">
            <v>800</v>
          </cell>
          <cell r="AV48">
            <v>800</v>
          </cell>
          <cell r="AW48">
            <v>1000</v>
          </cell>
          <cell r="AX48">
            <v>800</v>
          </cell>
          <cell r="AY48">
            <v>1000</v>
          </cell>
        </row>
        <row r="49">
          <cell r="AE49" t="str">
            <v>000051</v>
          </cell>
          <cell r="AF49" t="str">
            <v>&lt;&gt;0</v>
          </cell>
          <cell r="AI49" t="str">
            <v>GLOCOT EXPRESS1L+GLADE AROMAT</v>
          </cell>
          <cell r="AJ49">
            <v>5000</v>
          </cell>
          <cell r="AK49">
            <v>12</v>
          </cell>
          <cell r="AL49" t="str">
            <v>027182</v>
          </cell>
          <cell r="AM49">
            <v>0.5</v>
          </cell>
          <cell r="AN49">
            <v>5000</v>
          </cell>
          <cell r="AO49">
            <v>0</v>
          </cell>
          <cell r="AP49">
            <v>0</v>
          </cell>
          <cell r="AQ49">
            <v>5000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</row>
        <row r="50">
          <cell r="AE50" t="str">
            <v>000054</v>
          </cell>
          <cell r="AF50" t="str">
            <v>&lt;&gt;0</v>
          </cell>
          <cell r="AI50" t="str">
            <v>B.R. GLOCOT BRILLO ACRIL 12X1</v>
          </cell>
          <cell r="AJ50">
            <v>1000</v>
          </cell>
          <cell r="AK50">
            <v>12</v>
          </cell>
          <cell r="AL50" t="str">
            <v>027113</v>
          </cell>
          <cell r="AM50">
            <v>1</v>
          </cell>
          <cell r="AN50">
            <v>3602.6923076923081</v>
          </cell>
          <cell r="AO50">
            <v>2882.1538461538462</v>
          </cell>
          <cell r="AP50">
            <v>2882</v>
          </cell>
          <cell r="AQ50">
            <v>3603</v>
          </cell>
          <cell r="AR50">
            <v>2882</v>
          </cell>
          <cell r="AS50">
            <v>2882</v>
          </cell>
          <cell r="AT50">
            <v>3603</v>
          </cell>
          <cell r="AU50">
            <v>2882</v>
          </cell>
          <cell r="AV50">
            <v>2882</v>
          </cell>
          <cell r="AW50">
            <v>3603</v>
          </cell>
          <cell r="AX50">
            <v>2882</v>
          </cell>
          <cell r="AY50">
            <v>2882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  <cell r="AI51" t="str">
            <v>PROMO GC BR.ACR.INCx1L+REMOV.</v>
          </cell>
          <cell r="AJ51">
            <v>1000</v>
          </cell>
          <cell r="AK51">
            <v>12</v>
          </cell>
          <cell r="AL51" t="str">
            <v>027111</v>
          </cell>
          <cell r="AM51">
            <v>0.5</v>
          </cell>
        </row>
        <row r="52">
          <cell r="AE52" t="str">
            <v>000056</v>
          </cell>
          <cell r="AF52" t="str">
            <v>&lt;&gt;0</v>
          </cell>
          <cell r="AI52" t="str">
            <v>GLOCOT EXPRESS ROJO X 1 LITRO</v>
          </cell>
          <cell r="AJ52">
            <v>1000</v>
          </cell>
          <cell r="AK52">
            <v>12</v>
          </cell>
          <cell r="AL52" t="str">
            <v>027196</v>
          </cell>
          <cell r="AM52">
            <v>1</v>
          </cell>
          <cell r="AN52">
            <v>8000</v>
          </cell>
          <cell r="AO52">
            <v>6500</v>
          </cell>
          <cell r="AP52">
            <v>6500</v>
          </cell>
          <cell r="AQ52">
            <v>8000</v>
          </cell>
          <cell r="AR52">
            <v>6500</v>
          </cell>
          <cell r="AS52">
            <v>6500</v>
          </cell>
          <cell r="AT52">
            <v>8000</v>
          </cell>
          <cell r="AU52">
            <v>6500</v>
          </cell>
          <cell r="AV52">
            <v>6500</v>
          </cell>
          <cell r="AW52">
            <v>8000</v>
          </cell>
          <cell r="AX52">
            <v>6500</v>
          </cell>
          <cell r="AY52">
            <v>6500</v>
          </cell>
        </row>
        <row r="53">
          <cell r="AE53" t="str">
            <v>000058</v>
          </cell>
          <cell r="AF53" t="str">
            <v>&lt;&gt;0</v>
          </cell>
          <cell r="AI53" t="str">
            <v>GLOCOT EXPRESS NEGRO X 1 LITRO</v>
          </cell>
          <cell r="AJ53">
            <v>1000</v>
          </cell>
          <cell r="AK53">
            <v>12</v>
          </cell>
          <cell r="AL53" t="str">
            <v>027197</v>
          </cell>
          <cell r="AM53">
            <v>1</v>
          </cell>
          <cell r="AN53">
            <v>2200</v>
          </cell>
          <cell r="AO53">
            <v>1800</v>
          </cell>
          <cell r="AP53">
            <v>1800</v>
          </cell>
          <cell r="AQ53">
            <v>2200</v>
          </cell>
          <cell r="AR53">
            <v>1800</v>
          </cell>
          <cell r="AS53">
            <v>1800</v>
          </cell>
          <cell r="AT53">
            <v>2200</v>
          </cell>
          <cell r="AU53">
            <v>1800</v>
          </cell>
          <cell r="AV53">
            <v>1800</v>
          </cell>
          <cell r="AW53">
            <v>2200</v>
          </cell>
          <cell r="AX53">
            <v>1800</v>
          </cell>
          <cell r="AY53">
            <v>1800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  <cell r="AI54" t="str">
            <v>GLOCOT MADERA NAT. 12X1</v>
          </cell>
          <cell r="AJ54">
            <v>1000</v>
          </cell>
          <cell r="AK54">
            <v>12</v>
          </cell>
          <cell r="AL54" t="str">
            <v>061151</v>
          </cell>
          <cell r="AM54">
            <v>1</v>
          </cell>
          <cell r="AN54">
            <v>1500</v>
          </cell>
          <cell r="AO54">
            <v>1200</v>
          </cell>
          <cell r="AP54">
            <v>1200</v>
          </cell>
          <cell r="AQ54">
            <v>850</v>
          </cell>
          <cell r="AR54">
            <v>550</v>
          </cell>
          <cell r="AS54">
            <v>1200</v>
          </cell>
          <cell r="AT54">
            <v>1500</v>
          </cell>
          <cell r="AU54">
            <v>1200</v>
          </cell>
          <cell r="AV54">
            <v>1200</v>
          </cell>
          <cell r="AW54">
            <v>700</v>
          </cell>
          <cell r="AX54">
            <v>700</v>
          </cell>
          <cell r="AY54">
            <v>1200</v>
          </cell>
        </row>
        <row r="55">
          <cell r="AE55" t="str">
            <v>000061</v>
          </cell>
          <cell r="AF55" t="str">
            <v>&lt;&gt;0</v>
          </cell>
          <cell r="AI55" t="str">
            <v>PROM GLOCOT MAD.+ BLEM 165cc</v>
          </cell>
          <cell r="AJ55">
            <v>1000</v>
          </cell>
          <cell r="AK55">
            <v>12</v>
          </cell>
          <cell r="AL55" t="str">
            <v>061170</v>
          </cell>
          <cell r="AM55">
            <v>1</v>
          </cell>
          <cell r="AN55">
            <v>0</v>
          </cell>
          <cell r="AO55">
            <v>0</v>
          </cell>
          <cell r="AP55">
            <v>0</v>
          </cell>
          <cell r="AQ55">
            <v>1000</v>
          </cell>
          <cell r="AR55">
            <v>1000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1000</v>
          </cell>
          <cell r="AX55">
            <v>1000</v>
          </cell>
          <cell r="AY55">
            <v>0</v>
          </cell>
        </row>
        <row r="56">
          <cell r="AE56" t="str">
            <v>000062</v>
          </cell>
          <cell r="AF56" t="str">
            <v>&lt;&gt;0</v>
          </cell>
          <cell r="AI56" t="str">
            <v>GLOCOT MADERA R.C.12X1</v>
          </cell>
          <cell r="AJ56">
            <v>1000</v>
          </cell>
          <cell r="AK56">
            <v>12</v>
          </cell>
          <cell r="AL56" t="str">
            <v>061161</v>
          </cell>
          <cell r="AM56">
            <v>1</v>
          </cell>
          <cell r="AN56">
            <v>1075.4807692307693</v>
          </cell>
          <cell r="AO56">
            <v>860.38461538461547</v>
          </cell>
          <cell r="AP56">
            <v>860</v>
          </cell>
          <cell r="AQ56">
            <v>1075</v>
          </cell>
          <cell r="AR56">
            <v>860</v>
          </cell>
          <cell r="AS56">
            <v>860</v>
          </cell>
          <cell r="AT56">
            <v>1100</v>
          </cell>
          <cell r="AU56">
            <v>860</v>
          </cell>
          <cell r="AV56">
            <v>860</v>
          </cell>
          <cell r="AW56">
            <v>1100</v>
          </cell>
          <cell r="AX56">
            <v>860</v>
          </cell>
          <cell r="AY56">
            <v>860</v>
          </cell>
        </row>
        <row r="57">
          <cell r="AE57" t="str">
            <v>000063</v>
          </cell>
          <cell r="AF57" t="str">
            <v>&lt;&gt;0</v>
          </cell>
          <cell r="AI57" t="str">
            <v>GLOCOT MADERA R.O. 12X1</v>
          </cell>
          <cell r="AJ57">
            <v>1000</v>
          </cell>
          <cell r="AK57">
            <v>12</v>
          </cell>
          <cell r="AL57" t="str">
            <v>061171</v>
          </cell>
          <cell r="AM57">
            <v>1</v>
          </cell>
          <cell r="AN57">
            <v>1309.2307692307693</v>
          </cell>
          <cell r="AO57">
            <v>1047.3846153846155</v>
          </cell>
          <cell r="AP57">
            <v>1047</v>
          </cell>
          <cell r="AQ57">
            <v>1309</v>
          </cell>
          <cell r="AR57">
            <v>1047</v>
          </cell>
          <cell r="AS57">
            <v>1047</v>
          </cell>
          <cell r="AT57">
            <v>1309</v>
          </cell>
          <cell r="AU57">
            <v>1047</v>
          </cell>
          <cell r="AV57">
            <v>1047</v>
          </cell>
          <cell r="AW57">
            <v>1309</v>
          </cell>
          <cell r="AX57">
            <v>1047</v>
          </cell>
          <cell r="AY57">
            <v>1047</v>
          </cell>
        </row>
        <row r="58">
          <cell r="AE58" t="str">
            <v>000064</v>
          </cell>
          <cell r="AF58" t="str">
            <v>&lt;&gt;0</v>
          </cell>
          <cell r="AI58" t="str">
            <v>GLOCOT REMOVEDOR NVA. FLA.</v>
          </cell>
          <cell r="AJ58" t="str">
            <v>1000</v>
          </cell>
          <cell r="AK58">
            <v>12</v>
          </cell>
          <cell r="AL58" t="str">
            <v>023131</v>
          </cell>
          <cell r="AM58">
            <v>1</v>
          </cell>
          <cell r="AN58">
            <v>800</v>
          </cell>
          <cell r="AO58">
            <v>600</v>
          </cell>
          <cell r="AP58">
            <v>600</v>
          </cell>
          <cell r="AQ58">
            <v>800</v>
          </cell>
          <cell r="AR58">
            <v>600</v>
          </cell>
          <cell r="AS58">
            <v>600</v>
          </cell>
          <cell r="AT58">
            <v>800</v>
          </cell>
          <cell r="AU58">
            <v>600</v>
          </cell>
          <cell r="AV58">
            <v>600</v>
          </cell>
          <cell r="AW58">
            <v>800</v>
          </cell>
          <cell r="AX58">
            <v>600</v>
          </cell>
          <cell r="AY58">
            <v>600</v>
          </cell>
        </row>
        <row r="59">
          <cell r="AE59" t="str">
            <v>000066</v>
          </cell>
          <cell r="AF59" t="str">
            <v>&lt;&gt;0</v>
          </cell>
          <cell r="AI59" t="str">
            <v>GLO COT PISOS PLASTIFICADOS</v>
          </cell>
          <cell r="AJ59" t="str">
            <v>1000</v>
          </cell>
          <cell r="AK59">
            <v>12</v>
          </cell>
          <cell r="AL59" t="str">
            <v>061100</v>
          </cell>
          <cell r="AM59">
            <v>1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2307.692307692304</v>
          </cell>
          <cell r="AU59">
            <v>1846.1538461538462</v>
          </cell>
          <cell r="AV59">
            <v>1846.1538461538462</v>
          </cell>
          <cell r="AW59">
            <v>2307.692307692304</v>
          </cell>
          <cell r="AX59">
            <v>1846.1538461538462</v>
          </cell>
          <cell r="AY59">
            <v>1846.1538461538462</v>
          </cell>
        </row>
        <row r="60">
          <cell r="AE60" t="str">
            <v>000068</v>
          </cell>
          <cell r="AF60" t="str">
            <v>&lt;&gt;0</v>
          </cell>
          <cell r="AI60" t="str">
            <v>KLEAR NATURAL 12X1</v>
          </cell>
          <cell r="AJ60">
            <v>1000</v>
          </cell>
          <cell r="AK60">
            <v>12</v>
          </cell>
          <cell r="AL60" t="str">
            <v>061111</v>
          </cell>
          <cell r="AM60">
            <v>1</v>
          </cell>
          <cell r="AN60">
            <v>2100</v>
          </cell>
          <cell r="AO60">
            <v>1750</v>
          </cell>
          <cell r="AP60">
            <v>1750</v>
          </cell>
          <cell r="AQ60">
            <v>2100</v>
          </cell>
          <cell r="AR60">
            <v>1750</v>
          </cell>
          <cell r="AS60">
            <v>1750</v>
          </cell>
          <cell r="AT60">
            <v>2100</v>
          </cell>
          <cell r="AU60">
            <v>1750</v>
          </cell>
          <cell r="AV60">
            <v>1750</v>
          </cell>
          <cell r="AW60">
            <v>2100</v>
          </cell>
          <cell r="AX60">
            <v>1750</v>
          </cell>
          <cell r="AY60">
            <v>1750</v>
          </cell>
        </row>
        <row r="61">
          <cell r="AE61" t="str">
            <v>000069</v>
          </cell>
          <cell r="AF61" t="str">
            <v>&lt;&gt;0</v>
          </cell>
          <cell r="AI61" t="str">
            <v>B.R. BRILLO BALDE LAVANDA REG.</v>
          </cell>
          <cell r="AJ61">
            <v>1</v>
          </cell>
          <cell r="AK61">
            <v>12</v>
          </cell>
          <cell r="AL61" t="str">
            <v>023104</v>
          </cell>
          <cell r="AM61">
            <v>1</v>
          </cell>
          <cell r="AN61">
            <v>1200</v>
          </cell>
          <cell r="AO61">
            <v>1000</v>
          </cell>
          <cell r="AP61">
            <v>1000</v>
          </cell>
          <cell r="AQ61">
            <v>1200</v>
          </cell>
          <cell r="AR61">
            <v>1000</v>
          </cell>
          <cell r="AS61">
            <v>1000</v>
          </cell>
          <cell r="AT61">
            <v>1200</v>
          </cell>
          <cell r="AU61">
            <v>1000</v>
          </cell>
          <cell r="AV61">
            <v>1000</v>
          </cell>
          <cell r="AW61">
            <v>1200</v>
          </cell>
          <cell r="AX61">
            <v>1000</v>
          </cell>
          <cell r="AY61">
            <v>1000</v>
          </cell>
        </row>
        <row r="62">
          <cell r="AE62" t="str">
            <v>000073</v>
          </cell>
          <cell r="AF62" t="str">
            <v>&lt;&gt;0</v>
          </cell>
          <cell r="AI62" t="str">
            <v>B.R. BRILLO BALDE AZAHAR REG.</v>
          </cell>
          <cell r="AJ62">
            <v>1</v>
          </cell>
          <cell r="AK62">
            <v>12</v>
          </cell>
          <cell r="AL62" t="str">
            <v>023103</v>
          </cell>
          <cell r="AM62">
            <v>1</v>
          </cell>
          <cell r="AN62">
            <v>1150</v>
          </cell>
          <cell r="AO62">
            <v>900</v>
          </cell>
          <cell r="AP62">
            <v>900</v>
          </cell>
          <cell r="AQ62">
            <v>1150</v>
          </cell>
          <cell r="AR62">
            <v>900</v>
          </cell>
          <cell r="AS62">
            <v>900</v>
          </cell>
          <cell r="AT62">
            <v>1150</v>
          </cell>
          <cell r="AU62">
            <v>900</v>
          </cell>
          <cell r="AV62">
            <v>900</v>
          </cell>
          <cell r="AW62">
            <v>1150</v>
          </cell>
          <cell r="AX62">
            <v>900</v>
          </cell>
          <cell r="AY62">
            <v>900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  <cell r="AI63" t="str">
            <v>B.R.BRILLO BALDE LAVANDA 500CC</v>
          </cell>
          <cell r="AJ63">
            <v>1</v>
          </cell>
          <cell r="AK63">
            <v>12</v>
          </cell>
          <cell r="AL63" t="str">
            <v>023109</v>
          </cell>
          <cell r="AM63">
            <v>0.5</v>
          </cell>
          <cell r="AN63">
            <v>1200</v>
          </cell>
          <cell r="AO63">
            <v>1000</v>
          </cell>
          <cell r="AP63">
            <v>1000</v>
          </cell>
          <cell r="AQ63">
            <v>1200</v>
          </cell>
          <cell r="AR63">
            <v>1000</v>
          </cell>
          <cell r="AS63">
            <v>1000</v>
          </cell>
          <cell r="AT63">
            <v>1200</v>
          </cell>
          <cell r="AU63">
            <v>1000</v>
          </cell>
          <cell r="AV63">
            <v>1000</v>
          </cell>
          <cell r="AW63">
            <v>1200</v>
          </cell>
          <cell r="AX63">
            <v>1000</v>
          </cell>
          <cell r="AY63">
            <v>1000</v>
          </cell>
        </row>
        <row r="64">
          <cell r="AE64" t="str">
            <v>000075</v>
          </cell>
          <cell r="AF64" t="str">
            <v>&lt;&gt;0</v>
          </cell>
          <cell r="AI64" t="str">
            <v>B.R.BRILLO CER.INC.12X1000CM</v>
          </cell>
          <cell r="AJ64">
            <v>1</v>
          </cell>
          <cell r="AK64">
            <v>12</v>
          </cell>
          <cell r="AL64" t="str">
            <v>027281</v>
          </cell>
          <cell r="AM64">
            <v>1</v>
          </cell>
          <cell r="AN64">
            <v>3000</v>
          </cell>
          <cell r="AO64">
            <v>2000</v>
          </cell>
          <cell r="AP64">
            <v>4000</v>
          </cell>
          <cell r="AQ64">
            <v>5000</v>
          </cell>
          <cell r="AR64">
            <v>4000</v>
          </cell>
          <cell r="AS64">
            <v>4000</v>
          </cell>
          <cell r="AT64">
            <v>3000</v>
          </cell>
          <cell r="AU64">
            <v>4000</v>
          </cell>
          <cell r="AV64">
            <v>4000</v>
          </cell>
          <cell r="AW64">
            <v>5000</v>
          </cell>
          <cell r="AX64">
            <v>4000</v>
          </cell>
          <cell r="AY64">
            <v>4000</v>
          </cell>
        </row>
        <row r="65">
          <cell r="AE65" t="str">
            <v>000077</v>
          </cell>
          <cell r="AF65" t="str">
            <v>&lt;&gt;0</v>
          </cell>
          <cell r="AI65" t="str">
            <v>B.R.BRILLO CER.INC.500CM</v>
          </cell>
          <cell r="AJ65">
            <v>1</v>
          </cell>
          <cell r="AK65">
            <v>12</v>
          </cell>
          <cell r="AL65" t="str">
            <v>027231</v>
          </cell>
          <cell r="AM65">
            <v>0.5</v>
          </cell>
          <cell r="AN65">
            <v>2200</v>
          </cell>
          <cell r="AO65">
            <v>1800</v>
          </cell>
          <cell r="AP65">
            <v>1800</v>
          </cell>
          <cell r="AQ65">
            <v>2200</v>
          </cell>
          <cell r="AR65">
            <v>1800</v>
          </cell>
          <cell r="AS65">
            <v>1800</v>
          </cell>
          <cell r="AT65">
            <v>2200</v>
          </cell>
          <cell r="AU65">
            <v>1800</v>
          </cell>
          <cell r="AV65">
            <v>1800</v>
          </cell>
          <cell r="AW65">
            <v>2200</v>
          </cell>
          <cell r="AX65">
            <v>1800</v>
          </cell>
          <cell r="AY65">
            <v>1800</v>
          </cell>
        </row>
        <row r="66">
          <cell r="AE66" t="str">
            <v>000078</v>
          </cell>
          <cell r="AF66" t="str">
            <v>&lt;&gt;0</v>
          </cell>
          <cell r="AI66" t="str">
            <v>B.R. BRILLO CER. COLOR ROJO</v>
          </cell>
          <cell r="AJ66">
            <v>1</v>
          </cell>
          <cell r="AK66">
            <v>12</v>
          </cell>
          <cell r="AL66" t="str">
            <v>027282</v>
          </cell>
          <cell r="AM66">
            <v>1</v>
          </cell>
          <cell r="AN66">
            <v>2000</v>
          </cell>
          <cell r="AO66">
            <v>1500</v>
          </cell>
          <cell r="AP66">
            <v>3148.9230769230771</v>
          </cell>
          <cell r="AQ66">
            <v>4500</v>
          </cell>
          <cell r="AR66">
            <v>3800</v>
          </cell>
          <cell r="AS66">
            <v>3800</v>
          </cell>
          <cell r="AT66">
            <v>3500</v>
          </cell>
          <cell r="AU66">
            <v>3000</v>
          </cell>
          <cell r="AV66">
            <v>3000</v>
          </cell>
          <cell r="AW66">
            <v>4500</v>
          </cell>
          <cell r="AX66">
            <v>3800</v>
          </cell>
          <cell r="AY66">
            <v>3800</v>
          </cell>
        </row>
        <row r="67">
          <cell r="AE67" t="str">
            <v>000079</v>
          </cell>
          <cell r="AF67" t="str">
            <v>&lt;&gt;0</v>
          </cell>
          <cell r="AI67" t="str">
            <v>B.R. BRILLO CER. NEGRO  12x1</v>
          </cell>
          <cell r="AJ67">
            <v>1</v>
          </cell>
          <cell r="AK67">
            <v>12</v>
          </cell>
          <cell r="AL67" t="str">
            <v>027283</v>
          </cell>
          <cell r="AM67">
            <v>1</v>
          </cell>
          <cell r="AN67">
            <v>1637.6138454502279</v>
          </cell>
          <cell r="AO67">
            <v>1310.0910763601823</v>
          </cell>
          <cell r="AP67">
            <v>1310.0910763601823</v>
          </cell>
          <cell r="AQ67">
            <v>1800</v>
          </cell>
          <cell r="AR67">
            <v>1310.0910763601823</v>
          </cell>
          <cell r="AS67">
            <v>1310.0910763601823</v>
          </cell>
          <cell r="AT67">
            <v>1637.6138454502279</v>
          </cell>
          <cell r="AU67">
            <v>1310.0910763601823</v>
          </cell>
          <cell r="AV67">
            <v>1310.0910763601823</v>
          </cell>
          <cell r="AW67">
            <v>1800</v>
          </cell>
          <cell r="AX67">
            <v>1310.0910763601823</v>
          </cell>
          <cell r="AY67">
            <v>1310.0910763601823</v>
          </cell>
        </row>
        <row r="68">
          <cell r="AE68" t="str">
            <v>000083</v>
          </cell>
          <cell r="AF68" t="str">
            <v>&lt;&gt;0</v>
          </cell>
          <cell r="AI68" t="str">
            <v>PROM BR.R.CERAM INC. 20%DESC.</v>
          </cell>
          <cell r="AJ68">
            <v>1</v>
          </cell>
          <cell r="AK68">
            <v>12</v>
          </cell>
          <cell r="AL68" t="str">
            <v>027267</v>
          </cell>
          <cell r="AM68">
            <v>1</v>
          </cell>
          <cell r="AN68">
            <v>2500</v>
          </cell>
          <cell r="AO68">
            <v>2500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1500</v>
          </cell>
          <cell r="AU68">
            <v>1500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</row>
        <row r="69">
          <cell r="AE69" t="str">
            <v>000084</v>
          </cell>
          <cell r="AF69" t="str">
            <v>&lt;&gt;0</v>
          </cell>
          <cell r="AI69" t="str">
            <v>PROM BR.R.CERAM ROJO 20%DESC.</v>
          </cell>
          <cell r="AJ69">
            <v>1</v>
          </cell>
          <cell r="AK69">
            <v>12</v>
          </cell>
          <cell r="AL69" t="str">
            <v>027268</v>
          </cell>
          <cell r="AM69">
            <v>1</v>
          </cell>
          <cell r="AN69">
            <v>1500</v>
          </cell>
          <cell r="AO69">
            <v>1500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1000</v>
          </cell>
          <cell r="AU69">
            <v>1000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E70" t="str">
            <v>000085</v>
          </cell>
          <cell r="AF70" t="str">
            <v>&lt;&gt;0</v>
          </cell>
          <cell r="AI70" t="str">
            <v>B.R. CER. BRILLO ACRILICO INC</v>
          </cell>
          <cell r="AJ70">
            <v>1</v>
          </cell>
          <cell r="AK70">
            <v>12</v>
          </cell>
          <cell r="AL70" t="str">
            <v>027286</v>
          </cell>
          <cell r="AM70">
            <v>1</v>
          </cell>
          <cell r="AN70">
            <v>1346.1538461538462</v>
          </cell>
          <cell r="AO70">
            <v>1076.9230769230769</v>
          </cell>
          <cell r="AP70">
            <v>1076.9230769230769</v>
          </cell>
          <cell r="AQ70">
            <v>1346.1538461538462</v>
          </cell>
          <cell r="AR70">
            <v>1076.9230769230769</v>
          </cell>
          <cell r="AS70">
            <v>1076.9230769230769</v>
          </cell>
          <cell r="AT70">
            <v>1346.1538461538462</v>
          </cell>
          <cell r="AU70">
            <v>1076.9230769230769</v>
          </cell>
          <cell r="AV70">
            <v>1076.9230769230769</v>
          </cell>
          <cell r="AW70">
            <v>1346.1538461538462</v>
          </cell>
          <cell r="AX70">
            <v>1076.9230769230769</v>
          </cell>
          <cell r="AY70">
            <v>1076.9230769230769</v>
          </cell>
        </row>
        <row r="71">
          <cell r="AE71" t="str">
            <v>000086</v>
          </cell>
          <cell r="AF71" t="str">
            <v>&lt;&gt;0</v>
          </cell>
          <cell r="AI71" t="str">
            <v>CURADOR CERAMICOL UNIVERSAL</v>
          </cell>
          <cell r="AJ71">
            <v>1</v>
          </cell>
          <cell r="AK71">
            <v>12</v>
          </cell>
          <cell r="AL71" t="str">
            <v>027330</v>
          </cell>
          <cell r="AM71">
            <v>1</v>
          </cell>
          <cell r="AN71">
            <v>480.76923076923072</v>
          </cell>
          <cell r="AO71">
            <v>384.61538461538464</v>
          </cell>
          <cell r="AP71">
            <v>384.61538461538464</v>
          </cell>
          <cell r="AQ71">
            <v>480.76923076923072</v>
          </cell>
          <cell r="AR71">
            <v>384.61538461538464</v>
          </cell>
          <cell r="AS71">
            <v>384.61538461538464</v>
          </cell>
          <cell r="AT71">
            <v>480.76923076923072</v>
          </cell>
          <cell r="AU71">
            <v>384.61538461538464</v>
          </cell>
          <cell r="AV71">
            <v>384.61538461538464</v>
          </cell>
          <cell r="AW71">
            <v>480.76923076923072</v>
          </cell>
          <cell r="AX71">
            <v>384.61538461538464</v>
          </cell>
          <cell r="AY71">
            <v>384.61538461538464</v>
          </cell>
        </row>
        <row r="72">
          <cell r="AE72" t="str">
            <v>000087</v>
          </cell>
          <cell r="AF72" t="str">
            <v>&lt;&gt;0</v>
          </cell>
          <cell r="AI72" t="str">
            <v>CURADOR ROJO INTENSO SOLVENTE</v>
          </cell>
          <cell r="AJ72">
            <v>1</v>
          </cell>
          <cell r="AK72">
            <v>12</v>
          </cell>
          <cell r="AL72" t="str">
            <v>027335</v>
          </cell>
          <cell r="AM72">
            <v>1</v>
          </cell>
          <cell r="AN72">
            <v>451.92307692307696</v>
          </cell>
          <cell r="AO72">
            <v>361.53846153846155</v>
          </cell>
          <cell r="AP72">
            <v>361.53846153846155</v>
          </cell>
          <cell r="AQ72">
            <v>451.92307692307696</v>
          </cell>
          <cell r="AR72">
            <v>361.53846153846155</v>
          </cell>
          <cell r="AS72">
            <v>361.53846153846155</v>
          </cell>
          <cell r="AT72">
            <v>451.92307692307696</v>
          </cell>
          <cell r="AU72">
            <v>361.53846153846155</v>
          </cell>
          <cell r="AV72">
            <v>361.53846153846155</v>
          </cell>
          <cell r="AW72">
            <v>451.92307692307696</v>
          </cell>
          <cell r="AX72">
            <v>361.53846153846155</v>
          </cell>
          <cell r="AY72">
            <v>361.53846153846155</v>
          </cell>
        </row>
        <row r="73">
          <cell r="AE73" t="str">
            <v>000090</v>
          </cell>
          <cell r="AF73" t="str">
            <v>&lt;&gt;0</v>
          </cell>
          <cell r="AI73" t="str">
            <v>CERA COLOR NATURAL</v>
          </cell>
          <cell r="AJ73">
            <v>1</v>
          </cell>
          <cell r="AK73">
            <v>12</v>
          </cell>
          <cell r="AL73" t="str">
            <v>027285</v>
          </cell>
          <cell r="AM73">
            <v>1</v>
          </cell>
          <cell r="AN73">
            <v>440.19230769230774</v>
          </cell>
          <cell r="AO73">
            <v>352.15384615384619</v>
          </cell>
          <cell r="AP73">
            <v>352.15384615384619</v>
          </cell>
          <cell r="AQ73">
            <v>440.19230769230774</v>
          </cell>
          <cell r="AR73">
            <v>352.15384615384619</v>
          </cell>
          <cell r="AS73">
            <v>352.15384615384619</v>
          </cell>
          <cell r="AT73">
            <v>440.19230769230774</v>
          </cell>
          <cell r="AU73">
            <v>352.15384615384619</v>
          </cell>
          <cell r="AV73">
            <v>352.15384615384619</v>
          </cell>
          <cell r="AW73">
            <v>440.19230769230774</v>
          </cell>
          <cell r="AX73">
            <v>352.15384615384619</v>
          </cell>
          <cell r="AY73">
            <v>352.15384615384619</v>
          </cell>
        </row>
        <row r="74">
          <cell r="AE74" t="str">
            <v>000097</v>
          </cell>
          <cell r="AF74" t="str">
            <v>&lt;&gt;0</v>
          </cell>
          <cell r="AI74" t="str">
            <v>CERA COLOR ROJO</v>
          </cell>
          <cell r="AJ74">
            <v>1</v>
          </cell>
          <cell r="AK74">
            <v>12</v>
          </cell>
          <cell r="AL74" t="str">
            <v>027290</v>
          </cell>
          <cell r="AM74">
            <v>1</v>
          </cell>
          <cell r="AN74">
            <v>576.92307692307702</v>
          </cell>
          <cell r="AO74">
            <v>461.53846153846155</v>
          </cell>
          <cell r="AP74">
            <v>461.53846153846155</v>
          </cell>
          <cell r="AQ74">
            <v>576.92307692307702</v>
          </cell>
          <cell r="AR74">
            <v>461.53846153846155</v>
          </cell>
          <cell r="AS74">
            <v>461.53846153846155</v>
          </cell>
          <cell r="AT74">
            <v>576.92307692307702</v>
          </cell>
          <cell r="AU74">
            <v>461.53846153846155</v>
          </cell>
          <cell r="AV74">
            <v>461.53846153846155</v>
          </cell>
          <cell r="AW74">
            <v>576.92307692307702</v>
          </cell>
          <cell r="AX74">
            <v>461.53846153846155</v>
          </cell>
          <cell r="AY74">
            <v>461.53846153846155</v>
          </cell>
        </row>
        <row r="75">
          <cell r="AE75" t="str">
            <v>000110</v>
          </cell>
          <cell r="AF75" t="str">
            <v>&lt;&gt;0</v>
          </cell>
          <cell r="AI75" t="str">
            <v>LAMPAZOS CERAMICOL</v>
          </cell>
          <cell r="AJ75">
            <v>1</v>
          </cell>
          <cell r="AK75">
            <v>12</v>
          </cell>
          <cell r="AL75" t="str">
            <v>023161</v>
          </cell>
          <cell r="AM75">
            <v>1</v>
          </cell>
          <cell r="AN75">
            <v>2884.6153846153848</v>
          </cell>
          <cell r="AO75">
            <v>2307.6923076923081</v>
          </cell>
          <cell r="AP75">
            <v>2307.6923076923081</v>
          </cell>
          <cell r="AQ75">
            <v>2884.6153846153848</v>
          </cell>
          <cell r="AR75">
            <v>2307.6923076923081</v>
          </cell>
          <cell r="AS75">
            <v>2307.6923076923081</v>
          </cell>
          <cell r="AT75">
            <v>2884.6153846153848</v>
          </cell>
          <cell r="AU75">
            <v>2307.6923076923081</v>
          </cell>
          <cell r="AV75">
            <v>2307.6923076923081</v>
          </cell>
          <cell r="AW75">
            <v>2884.6153846153848</v>
          </cell>
          <cell r="AX75">
            <v>2307.6923076923081</v>
          </cell>
          <cell r="AY75">
            <v>2307.6923076923081</v>
          </cell>
        </row>
        <row r="76">
          <cell r="AE76" t="str">
            <v>000116</v>
          </cell>
          <cell r="AF76" t="str">
            <v>&lt;&gt;0</v>
          </cell>
          <cell r="AI76" t="str">
            <v>GLADE BOSQUE DE PINOS 6X400 NAVIDAD</v>
          </cell>
          <cell r="AJ76">
            <v>400</v>
          </cell>
          <cell r="AK76">
            <v>6</v>
          </cell>
          <cell r="AL76" t="str">
            <v>090869</v>
          </cell>
          <cell r="AM76">
            <v>0.73499999999999999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11400</v>
          </cell>
          <cell r="AS76">
            <v>12000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AE77" t="str">
            <v>000117</v>
          </cell>
          <cell r="AF77" t="str">
            <v>&lt;&gt;0</v>
          </cell>
          <cell r="AI77" t="str">
            <v>GLAD.CAMPOS DE LAVAN.ROCIO 400</v>
          </cell>
          <cell r="AJ77">
            <v>400</v>
          </cell>
          <cell r="AK77">
            <v>6</v>
          </cell>
          <cell r="AL77" t="str">
            <v>090881</v>
          </cell>
          <cell r="AM77">
            <v>0.74</v>
          </cell>
          <cell r="AN77">
            <v>26000</v>
          </cell>
          <cell r="AO77">
            <v>18000</v>
          </cell>
          <cell r="AP77">
            <v>18000</v>
          </cell>
          <cell r="AQ77">
            <v>26000</v>
          </cell>
          <cell r="AR77">
            <v>20160</v>
          </cell>
          <cell r="AS77">
            <v>20160</v>
          </cell>
          <cell r="AT77">
            <v>26000</v>
          </cell>
          <cell r="AU77">
            <v>20160</v>
          </cell>
          <cell r="AV77">
            <v>20160</v>
          </cell>
          <cell r="AW77">
            <v>24000</v>
          </cell>
          <cell r="AX77">
            <v>20160</v>
          </cell>
          <cell r="AY77">
            <v>22000</v>
          </cell>
        </row>
        <row r="78">
          <cell r="AE78" t="str">
            <v>000120</v>
          </cell>
          <cell r="AF78" t="str">
            <v>&lt;&gt;0</v>
          </cell>
          <cell r="AI78" t="str">
            <v>GLAD.CAMPOS DE JAZMIN ROC.400</v>
          </cell>
          <cell r="AJ78">
            <v>400</v>
          </cell>
          <cell r="AK78">
            <v>6</v>
          </cell>
          <cell r="AL78" t="str">
            <v>090822</v>
          </cell>
          <cell r="AM78">
            <v>0.74</v>
          </cell>
          <cell r="AN78">
            <v>13650</v>
          </cell>
          <cell r="AO78">
            <v>9600</v>
          </cell>
          <cell r="AP78">
            <v>9600</v>
          </cell>
          <cell r="AQ78">
            <v>13650</v>
          </cell>
          <cell r="AR78">
            <v>10752</v>
          </cell>
          <cell r="AS78">
            <v>10752</v>
          </cell>
          <cell r="AT78">
            <v>13650</v>
          </cell>
          <cell r="AU78">
            <v>10752</v>
          </cell>
          <cell r="AV78">
            <v>10752</v>
          </cell>
          <cell r="AW78">
            <v>12600</v>
          </cell>
          <cell r="AX78">
            <v>10752</v>
          </cell>
          <cell r="AY78">
            <v>12000</v>
          </cell>
        </row>
        <row r="79">
          <cell r="AE79" t="str">
            <v>00013</v>
          </cell>
          <cell r="AF79" t="str">
            <v>&lt;&gt;0</v>
          </cell>
          <cell r="AI79" t="str">
            <v>GLA.AERO BRISA DE MAR ROC 400</v>
          </cell>
          <cell r="AJ79">
            <v>400</v>
          </cell>
          <cell r="AK79">
            <v>6</v>
          </cell>
          <cell r="AL79" t="str">
            <v>090829</v>
          </cell>
          <cell r="AM79">
            <v>0.74</v>
          </cell>
          <cell r="AN79">
            <v>13650</v>
          </cell>
          <cell r="AO79">
            <v>9000</v>
          </cell>
          <cell r="AP79">
            <v>9000</v>
          </cell>
          <cell r="AQ79">
            <v>13650</v>
          </cell>
          <cell r="AR79">
            <v>10080</v>
          </cell>
          <cell r="AS79">
            <v>10080</v>
          </cell>
          <cell r="AT79">
            <v>13650</v>
          </cell>
          <cell r="AU79">
            <v>10080</v>
          </cell>
          <cell r="AV79">
            <v>10080</v>
          </cell>
          <cell r="AW79">
            <v>12600</v>
          </cell>
          <cell r="AX79">
            <v>10080</v>
          </cell>
          <cell r="AY79">
            <v>12000</v>
          </cell>
        </row>
        <row r="80">
          <cell r="AE80" t="str">
            <v>00015</v>
          </cell>
          <cell r="AF80" t="str">
            <v>&lt;&gt;0</v>
          </cell>
          <cell r="AI80" t="str">
            <v>GLAD.BOSQUE DE PINOS ROC.400CC</v>
          </cell>
          <cell r="AJ80">
            <v>400</v>
          </cell>
          <cell r="AK80">
            <v>6</v>
          </cell>
          <cell r="AL80" t="str">
            <v>090872</v>
          </cell>
          <cell r="AM80">
            <v>0.74</v>
          </cell>
          <cell r="AN80">
            <v>15275</v>
          </cell>
          <cell r="AO80">
            <v>10800</v>
          </cell>
          <cell r="AP80">
            <v>10800</v>
          </cell>
          <cell r="AQ80">
            <v>15275</v>
          </cell>
          <cell r="AR80">
            <v>12096</v>
          </cell>
          <cell r="AS80">
            <v>12096</v>
          </cell>
          <cell r="AT80">
            <v>15275</v>
          </cell>
          <cell r="AU80">
            <v>12096</v>
          </cell>
          <cell r="AV80">
            <v>12096</v>
          </cell>
          <cell r="AW80">
            <v>14100</v>
          </cell>
          <cell r="AX80">
            <v>12096</v>
          </cell>
          <cell r="AY80">
            <v>13000</v>
          </cell>
        </row>
        <row r="81">
          <cell r="AE81" t="str">
            <v>00016</v>
          </cell>
          <cell r="AF81" t="str">
            <v>&lt;&gt;0</v>
          </cell>
          <cell r="AI81" t="str">
            <v>GLADE JARD.DE FRESIAS ROC.400</v>
          </cell>
          <cell r="AJ81">
            <v>400</v>
          </cell>
          <cell r="AK81">
            <v>6</v>
          </cell>
          <cell r="AL81" t="str">
            <v>090784</v>
          </cell>
          <cell r="AM81">
            <v>0.74</v>
          </cell>
          <cell r="AN81">
            <v>13650</v>
          </cell>
          <cell r="AO81">
            <v>10800</v>
          </cell>
          <cell r="AP81">
            <v>10800</v>
          </cell>
          <cell r="AQ81">
            <v>13650</v>
          </cell>
          <cell r="AR81">
            <v>12096</v>
          </cell>
          <cell r="AS81">
            <v>12096</v>
          </cell>
          <cell r="AT81">
            <v>13650</v>
          </cell>
          <cell r="AU81">
            <v>12096</v>
          </cell>
          <cell r="AV81">
            <v>12096</v>
          </cell>
          <cell r="AW81">
            <v>12600</v>
          </cell>
          <cell r="AX81">
            <v>12096</v>
          </cell>
          <cell r="AY81">
            <v>13000</v>
          </cell>
        </row>
        <row r="82">
          <cell r="AE82" t="str">
            <v>00017</v>
          </cell>
          <cell r="AF82" t="str">
            <v>&lt;&gt;0</v>
          </cell>
          <cell r="AI82" t="str">
            <v>GLADE AERO.CARICIAS BEBE 400CC</v>
          </cell>
          <cell r="AJ82">
            <v>400</v>
          </cell>
          <cell r="AK82">
            <v>6</v>
          </cell>
          <cell r="AL82" t="str">
            <v>090785</v>
          </cell>
          <cell r="AM82">
            <v>0.74</v>
          </cell>
          <cell r="AN82">
            <v>15275</v>
          </cell>
          <cell r="AO82">
            <v>10800</v>
          </cell>
          <cell r="AP82">
            <v>10800</v>
          </cell>
          <cell r="AQ82">
            <v>15275</v>
          </cell>
          <cell r="AR82">
            <v>12096</v>
          </cell>
          <cell r="AS82">
            <v>12096</v>
          </cell>
          <cell r="AT82">
            <v>15275</v>
          </cell>
          <cell r="AU82">
            <v>12096</v>
          </cell>
          <cell r="AV82">
            <v>12096</v>
          </cell>
          <cell r="AW82">
            <v>14100</v>
          </cell>
          <cell r="AX82">
            <v>12096</v>
          </cell>
          <cell r="AY82">
            <v>13000</v>
          </cell>
        </row>
        <row r="83">
          <cell r="AE83" t="str">
            <v>000175</v>
          </cell>
          <cell r="AF83" t="str">
            <v>&lt;&gt;0</v>
          </cell>
          <cell r="AI83" t="str">
            <v>GLADE ARGENTINA 6X400</v>
          </cell>
          <cell r="AJ83">
            <v>400</v>
          </cell>
          <cell r="AK83">
            <v>6</v>
          </cell>
          <cell r="AL83" t="str">
            <v>090864</v>
          </cell>
          <cell r="AM83">
            <v>0.74</v>
          </cell>
          <cell r="AN83">
            <v>0</v>
          </cell>
          <cell r="AO83">
            <v>10000</v>
          </cell>
          <cell r="AP83">
            <v>10000</v>
          </cell>
          <cell r="AQ83">
            <v>10000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AE84" t="str">
            <v>000176</v>
          </cell>
          <cell r="AF84" t="str">
            <v>&lt;&gt;0</v>
          </cell>
          <cell r="AI84" t="str">
            <v>GLADE ROCIO + XXX</v>
          </cell>
          <cell r="AJ84">
            <v>400</v>
          </cell>
          <cell r="AK84">
            <v>6</v>
          </cell>
          <cell r="AL84" t="str">
            <v>811114</v>
          </cell>
          <cell r="AM84">
            <v>0.74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20000</v>
          </cell>
          <cell r="AX84">
            <v>0</v>
          </cell>
          <cell r="AY84">
            <v>0</v>
          </cell>
        </row>
        <row r="85">
          <cell r="AE85" t="str">
            <v>000177</v>
          </cell>
          <cell r="AF85" t="str">
            <v>&lt;&gt;0</v>
          </cell>
          <cell r="AI85" t="str">
            <v>GLADE ULTRA CAMPOS DE LAVANDA</v>
          </cell>
          <cell r="AK85">
            <v>6</v>
          </cell>
          <cell r="AL85" t="str">
            <v>090710</v>
          </cell>
          <cell r="AM85">
            <v>2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6500</v>
          </cell>
          <cell r="AX85">
            <v>9750</v>
          </cell>
          <cell r="AY85">
            <v>9750</v>
          </cell>
        </row>
        <row r="86">
          <cell r="AE86" t="str">
            <v>000178</v>
          </cell>
          <cell r="AF86" t="str">
            <v>&lt;&gt;0</v>
          </cell>
          <cell r="AI86" t="str">
            <v>GLADE ULTRA CAMPOS DE JAZMIN</v>
          </cell>
          <cell r="AK86">
            <v>6</v>
          </cell>
          <cell r="AL86" t="str">
            <v>090750</v>
          </cell>
          <cell r="AM86">
            <v>2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3900</v>
          </cell>
          <cell r="AX86">
            <v>5850</v>
          </cell>
          <cell r="AY86">
            <v>5850</v>
          </cell>
        </row>
        <row r="87">
          <cell r="AE87" t="str">
            <v>000178</v>
          </cell>
          <cell r="AF87" t="str">
            <v>&lt;&gt;0</v>
          </cell>
          <cell r="AI87" t="str">
            <v>GLADE ULTRA FLORES DE NARANJO</v>
          </cell>
          <cell r="AK87">
            <v>6</v>
          </cell>
          <cell r="AL87" t="str">
            <v>090760</v>
          </cell>
          <cell r="AM87">
            <v>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1300</v>
          </cell>
          <cell r="AX87">
            <v>3900</v>
          </cell>
          <cell r="AY87">
            <v>3900</v>
          </cell>
        </row>
        <row r="88">
          <cell r="AE88" t="str">
            <v>00018</v>
          </cell>
          <cell r="AF88" t="str">
            <v>&lt;&gt;0</v>
          </cell>
          <cell r="AI88" t="str">
            <v>GLADE DUAL FLORES</v>
          </cell>
          <cell r="AJ88">
            <v>440</v>
          </cell>
          <cell r="AK88">
            <v>6</v>
          </cell>
          <cell r="AL88" t="str">
            <v>090620</v>
          </cell>
          <cell r="AM88">
            <v>0.74</v>
          </cell>
          <cell r="AN88">
            <v>1008</v>
          </cell>
          <cell r="AO88">
            <v>806.4</v>
          </cell>
          <cell r="AP88">
            <v>806.4</v>
          </cell>
          <cell r="AQ88">
            <v>1008</v>
          </cell>
          <cell r="AR88">
            <v>806.4</v>
          </cell>
          <cell r="AS88">
            <v>806.4</v>
          </cell>
          <cell r="AT88">
            <v>1008</v>
          </cell>
          <cell r="AU88">
            <v>806.4</v>
          </cell>
          <cell r="AV88">
            <v>806.4</v>
          </cell>
          <cell r="AW88">
            <v>1008</v>
          </cell>
          <cell r="AX88">
            <v>806.4</v>
          </cell>
          <cell r="AY88">
            <v>806.4</v>
          </cell>
        </row>
        <row r="89">
          <cell r="AE89" t="str">
            <v>000180</v>
          </cell>
          <cell r="AF89" t="str">
            <v>&lt;&gt;0</v>
          </cell>
          <cell r="AI89" t="str">
            <v>GLADE DUAL CITRUS</v>
          </cell>
          <cell r="AJ89">
            <v>440</v>
          </cell>
          <cell r="AK89">
            <v>6</v>
          </cell>
          <cell r="AL89" t="str">
            <v>090640</v>
          </cell>
          <cell r="AM89">
            <v>0.74</v>
          </cell>
          <cell r="AN89">
            <v>1008</v>
          </cell>
          <cell r="AO89">
            <v>806.4</v>
          </cell>
          <cell r="AP89">
            <v>806.4</v>
          </cell>
          <cell r="AQ89">
            <v>1008</v>
          </cell>
          <cell r="AR89">
            <v>806.4</v>
          </cell>
          <cell r="AS89">
            <v>806.4</v>
          </cell>
          <cell r="AT89">
            <v>1008</v>
          </cell>
          <cell r="AU89">
            <v>806.4</v>
          </cell>
          <cell r="AV89">
            <v>806.4</v>
          </cell>
          <cell r="AW89">
            <v>1008</v>
          </cell>
          <cell r="AX89">
            <v>806.4</v>
          </cell>
          <cell r="AY89">
            <v>806.4</v>
          </cell>
        </row>
        <row r="90">
          <cell r="AE90" t="str">
            <v>000181</v>
          </cell>
          <cell r="AF90" t="str">
            <v>&lt;&gt;0</v>
          </cell>
          <cell r="AI90" t="str">
            <v>GLADE AROMAT LAV  400 NUEVO</v>
          </cell>
          <cell r="AJ90">
            <v>400</v>
          </cell>
          <cell r="AK90">
            <v>6</v>
          </cell>
          <cell r="AL90" t="str">
            <v>090889</v>
          </cell>
          <cell r="AM90">
            <v>0.74</v>
          </cell>
          <cell r="AN90">
            <v>2848.5899076923101</v>
          </cell>
          <cell r="AO90">
            <v>2278.8719261538454</v>
          </cell>
          <cell r="AP90">
            <v>2278.8719261538454</v>
          </cell>
          <cell r="AQ90">
            <v>2848.5899076923101</v>
          </cell>
          <cell r="AR90">
            <v>2278.8719261538454</v>
          </cell>
          <cell r="AS90">
            <v>2278.8719261538454</v>
          </cell>
          <cell r="AT90">
            <v>2848.5899076923101</v>
          </cell>
          <cell r="AU90">
            <v>2278.8719261538454</v>
          </cell>
          <cell r="AV90">
            <v>2278.8719261538454</v>
          </cell>
          <cell r="AW90">
            <v>2848.5899076923101</v>
          </cell>
          <cell r="AX90">
            <v>2278.8719261538454</v>
          </cell>
          <cell r="AY90">
            <v>2278.8719261538454</v>
          </cell>
        </row>
        <row r="91">
          <cell r="AE91" t="str">
            <v>000183</v>
          </cell>
          <cell r="AF91" t="str">
            <v>&lt;&gt;0</v>
          </cell>
          <cell r="AI91" t="str">
            <v>GLADE AROMAT CITR 400 NUEVO</v>
          </cell>
          <cell r="AJ91">
            <v>400</v>
          </cell>
          <cell r="AK91">
            <v>6</v>
          </cell>
          <cell r="AL91" t="str">
            <v>090894</v>
          </cell>
          <cell r="AM91">
            <v>0.74</v>
          </cell>
          <cell r="AN91">
            <v>2625.2571692307679</v>
          </cell>
          <cell r="AO91">
            <v>2100.205735384613</v>
          </cell>
          <cell r="AP91">
            <v>2100.205735384613</v>
          </cell>
          <cell r="AQ91">
            <v>2625.2571692307679</v>
          </cell>
          <cell r="AR91">
            <v>2100.205735384613</v>
          </cell>
          <cell r="AS91">
            <v>2100.205735384613</v>
          </cell>
          <cell r="AT91">
            <v>2625.2571692307679</v>
          </cell>
          <cell r="AU91">
            <v>2100.205735384613</v>
          </cell>
          <cell r="AV91">
            <v>2100.205735384613</v>
          </cell>
          <cell r="AW91">
            <v>2625.2571692307679</v>
          </cell>
          <cell r="AX91">
            <v>2100.205735384613</v>
          </cell>
          <cell r="AY91">
            <v>2100.205735384613</v>
          </cell>
        </row>
        <row r="92">
          <cell r="AE92" t="str">
            <v>000184</v>
          </cell>
          <cell r="AF92" t="str">
            <v>&lt;&gt;0</v>
          </cell>
          <cell r="AI92" t="str">
            <v>GLADE AERO ANTITABACO ROC.400</v>
          </cell>
          <cell r="AJ92">
            <v>400</v>
          </cell>
          <cell r="AK92">
            <v>6</v>
          </cell>
          <cell r="AL92" t="str">
            <v>090612</v>
          </cell>
          <cell r="AM92">
            <v>0.74</v>
          </cell>
          <cell r="AN92">
            <v>10752</v>
          </cell>
          <cell r="AO92">
            <v>8601.6</v>
          </cell>
          <cell r="AP92">
            <v>8601.6</v>
          </cell>
          <cell r="AQ92">
            <v>10752</v>
          </cell>
          <cell r="AR92">
            <v>8601.6</v>
          </cell>
          <cell r="AS92">
            <v>8601.6</v>
          </cell>
          <cell r="AT92">
            <v>10752</v>
          </cell>
          <cell r="AU92">
            <v>8601.6</v>
          </cell>
          <cell r="AV92">
            <v>8601.6</v>
          </cell>
          <cell r="AW92">
            <v>10752</v>
          </cell>
          <cell r="AX92">
            <v>8601.6</v>
          </cell>
          <cell r="AY92">
            <v>8601.6</v>
          </cell>
        </row>
        <row r="93">
          <cell r="AE93" t="str">
            <v>000185</v>
          </cell>
          <cell r="AF93" t="str">
            <v>&lt;&gt;0</v>
          </cell>
          <cell r="AI93" t="str">
            <v>GLADE TOQUE AP PROMO LEAF</v>
          </cell>
          <cell r="AK93">
            <v>12</v>
          </cell>
          <cell r="AL93" t="str">
            <v>811112</v>
          </cell>
          <cell r="AM93">
            <v>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5000</v>
          </cell>
          <cell r="AW93">
            <v>5000</v>
          </cell>
          <cell r="AX93">
            <v>5000</v>
          </cell>
          <cell r="AY93">
            <v>0</v>
          </cell>
        </row>
        <row r="94">
          <cell r="AE94" t="str">
            <v>000190</v>
          </cell>
          <cell r="AF94" t="str">
            <v>&lt;&gt;0</v>
          </cell>
          <cell r="AI94" t="str">
            <v>GLADE FLORAL AP grat+REP ANT.</v>
          </cell>
          <cell r="AK94">
            <v>12</v>
          </cell>
          <cell r="AL94" t="str">
            <v>097202</v>
          </cell>
          <cell r="AM94">
            <v>1</v>
          </cell>
          <cell r="AN94">
            <v>1000</v>
          </cell>
          <cell r="AO94">
            <v>1000</v>
          </cell>
          <cell r="AP94">
            <v>1000</v>
          </cell>
          <cell r="AQ94">
            <v>1000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1000</v>
          </cell>
          <cell r="AW94">
            <v>1000</v>
          </cell>
          <cell r="AX94">
            <v>1000</v>
          </cell>
          <cell r="AY94">
            <v>0</v>
          </cell>
        </row>
        <row r="95">
          <cell r="AE95" t="str">
            <v>000191</v>
          </cell>
          <cell r="AF95" t="str">
            <v>&lt;&gt;0</v>
          </cell>
          <cell r="AI95" t="str">
            <v>GLADE TOQUE FLOR AP+REP antirr</v>
          </cell>
          <cell r="AK95">
            <v>12</v>
          </cell>
          <cell r="AL95" t="str">
            <v>097203</v>
          </cell>
          <cell r="AM95">
            <v>1</v>
          </cell>
          <cell r="AN95">
            <v>1075.2</v>
          </cell>
          <cell r="AO95">
            <v>873.6</v>
          </cell>
          <cell r="AP95">
            <v>873.6</v>
          </cell>
          <cell r="AQ95">
            <v>1075.2</v>
          </cell>
          <cell r="AR95">
            <v>873.6</v>
          </cell>
          <cell r="AS95">
            <v>873.6</v>
          </cell>
          <cell r="AT95">
            <v>1075.2</v>
          </cell>
          <cell r="AU95">
            <v>873.6</v>
          </cell>
          <cell r="AV95">
            <v>873.6</v>
          </cell>
          <cell r="AW95">
            <v>1075.2</v>
          </cell>
          <cell r="AX95">
            <v>873.6</v>
          </cell>
          <cell r="AY95">
            <v>1300</v>
          </cell>
        </row>
        <row r="96">
          <cell r="AE96" t="str">
            <v>000192</v>
          </cell>
          <cell r="AF96" t="str">
            <v>&lt;&gt;0</v>
          </cell>
          <cell r="AI96" t="str">
            <v>GLADE TOQUE PINO AP+REP antirr</v>
          </cell>
          <cell r="AK96">
            <v>12</v>
          </cell>
          <cell r="AL96" t="str">
            <v>097213</v>
          </cell>
          <cell r="AM96">
            <v>1</v>
          </cell>
          <cell r="AN96">
            <v>1814.4</v>
          </cell>
          <cell r="AO96">
            <v>1478.4</v>
          </cell>
          <cell r="AP96">
            <v>1478.4</v>
          </cell>
          <cell r="AQ96">
            <v>1814.4</v>
          </cell>
          <cell r="AR96">
            <v>1478.4</v>
          </cell>
          <cell r="AS96">
            <v>1478.4</v>
          </cell>
          <cell r="AT96">
            <v>1814.4</v>
          </cell>
          <cell r="AU96">
            <v>1478.4</v>
          </cell>
          <cell r="AV96">
            <v>1478.4</v>
          </cell>
          <cell r="AW96">
            <v>1814.4</v>
          </cell>
          <cell r="AX96">
            <v>1478.4</v>
          </cell>
          <cell r="AY96">
            <v>2200</v>
          </cell>
        </row>
        <row r="97">
          <cell r="AE97" t="str">
            <v>000193</v>
          </cell>
          <cell r="AF97" t="str">
            <v>&lt;&gt;0</v>
          </cell>
          <cell r="AI97" t="str">
            <v>GLADE T&amp;F PINO AP+REP GRAT ANT</v>
          </cell>
          <cell r="AK97">
            <v>12</v>
          </cell>
          <cell r="AL97" t="str">
            <v>097219</v>
          </cell>
          <cell r="AM97">
            <v>1</v>
          </cell>
          <cell r="AN97">
            <v>1000</v>
          </cell>
          <cell r="AO97">
            <v>1000</v>
          </cell>
          <cell r="AP97">
            <v>1000</v>
          </cell>
          <cell r="AQ97">
            <v>1000</v>
          </cell>
          <cell r="AR97">
            <v>0</v>
          </cell>
          <cell r="AS97">
            <v>1</v>
          </cell>
          <cell r="AT97">
            <v>0</v>
          </cell>
          <cell r="AU97">
            <v>0</v>
          </cell>
          <cell r="AV97">
            <v>1000</v>
          </cell>
          <cell r="AW97">
            <v>1000</v>
          </cell>
          <cell r="AX97">
            <v>1000</v>
          </cell>
          <cell r="AY97">
            <v>0</v>
          </cell>
        </row>
        <row r="98">
          <cell r="AE98" t="str">
            <v>000194</v>
          </cell>
          <cell r="AF98" t="str">
            <v>&lt;&gt;0</v>
          </cell>
          <cell r="AI98" t="str">
            <v>GLADE TOQUE LAV AP+REP antirr.</v>
          </cell>
          <cell r="AK98">
            <v>12</v>
          </cell>
          <cell r="AL98" t="str">
            <v>097223</v>
          </cell>
          <cell r="AM98">
            <v>1</v>
          </cell>
          <cell r="AN98">
            <v>1234.0633846153873</v>
          </cell>
          <cell r="AO98">
            <v>987.25070769230979</v>
          </cell>
          <cell r="AP98">
            <v>987.25070769230979</v>
          </cell>
          <cell r="AQ98">
            <v>1234.0633846153873</v>
          </cell>
          <cell r="AR98">
            <v>987.25070769230979</v>
          </cell>
          <cell r="AS98">
            <v>987.25070769230979</v>
          </cell>
          <cell r="AT98">
            <v>1234.0633846153873</v>
          </cell>
          <cell r="AU98">
            <v>987.25070769230979</v>
          </cell>
          <cell r="AV98">
            <v>987.25070769230979</v>
          </cell>
          <cell r="AW98">
            <v>1234.0633846153873</v>
          </cell>
          <cell r="AX98">
            <v>987.25070769230979</v>
          </cell>
          <cell r="AY98">
            <v>1469.1230769230767</v>
          </cell>
        </row>
        <row r="99">
          <cell r="AE99" t="str">
            <v>000195</v>
          </cell>
          <cell r="AF99" t="str">
            <v>&lt;&gt;0</v>
          </cell>
          <cell r="AI99" t="str">
            <v>GLADE LAV AP gratis+REP ANT.</v>
          </cell>
          <cell r="AK99">
            <v>12</v>
          </cell>
          <cell r="AL99" t="str">
            <v>097239</v>
          </cell>
          <cell r="AM99">
            <v>1</v>
          </cell>
          <cell r="AN99">
            <v>1000</v>
          </cell>
          <cell r="AO99">
            <v>1000</v>
          </cell>
          <cell r="AP99">
            <v>1000</v>
          </cell>
          <cell r="AQ99">
            <v>1000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1000</v>
          </cell>
          <cell r="AW99">
            <v>1000</v>
          </cell>
          <cell r="AX99">
            <v>1000</v>
          </cell>
          <cell r="AY99">
            <v>0</v>
          </cell>
        </row>
        <row r="100">
          <cell r="AE100" t="str">
            <v>000200</v>
          </cell>
          <cell r="AF100" t="str">
            <v>&lt;&gt;0</v>
          </cell>
          <cell r="AI100" t="str">
            <v>GLADE TOQUE FLOR REP antirrobo</v>
          </cell>
          <cell r="AK100">
            <v>12</v>
          </cell>
          <cell r="AL100" t="str">
            <v>097207</v>
          </cell>
          <cell r="AM100">
            <v>1</v>
          </cell>
          <cell r="AN100">
            <v>7440</v>
          </cell>
          <cell r="AO100">
            <v>5952</v>
          </cell>
          <cell r="AP100">
            <v>6240</v>
          </cell>
          <cell r="AQ100">
            <v>7440</v>
          </cell>
          <cell r="AR100">
            <v>5952</v>
          </cell>
          <cell r="AS100">
            <v>6240</v>
          </cell>
          <cell r="AT100">
            <v>7200</v>
          </cell>
          <cell r="AU100">
            <v>5760</v>
          </cell>
          <cell r="AV100">
            <v>5760</v>
          </cell>
          <cell r="AW100">
            <v>7200</v>
          </cell>
          <cell r="AX100">
            <v>5760</v>
          </cell>
          <cell r="AY100">
            <v>5760</v>
          </cell>
        </row>
        <row r="101">
          <cell r="AE101" t="str">
            <v>000201</v>
          </cell>
          <cell r="AF101" t="str">
            <v>&lt;&gt;0</v>
          </cell>
          <cell r="AI101" t="str">
            <v>GLADE TOQUE PINO REP antirrobo</v>
          </cell>
          <cell r="AK101">
            <v>12</v>
          </cell>
          <cell r="AL101" t="str">
            <v>097218</v>
          </cell>
          <cell r="AM101">
            <v>1</v>
          </cell>
          <cell r="AN101">
            <v>4960</v>
          </cell>
          <cell r="AO101">
            <v>3968</v>
          </cell>
          <cell r="AP101">
            <v>4160</v>
          </cell>
          <cell r="AQ101">
            <v>4960</v>
          </cell>
          <cell r="AR101">
            <v>3968</v>
          </cell>
          <cell r="AS101">
            <v>4160</v>
          </cell>
          <cell r="AT101">
            <v>4800</v>
          </cell>
          <cell r="AU101">
            <v>3840</v>
          </cell>
          <cell r="AV101">
            <v>3840</v>
          </cell>
          <cell r="AW101">
            <v>4800</v>
          </cell>
          <cell r="AX101">
            <v>3840</v>
          </cell>
          <cell r="AY101">
            <v>3840</v>
          </cell>
        </row>
        <row r="102">
          <cell r="AE102" t="str">
            <v>000202</v>
          </cell>
          <cell r="AF102" t="str">
            <v>&lt;&gt;0</v>
          </cell>
          <cell r="AI102" t="str">
            <v>GLADE TOQUE LAV REP antirrobo</v>
          </cell>
          <cell r="AK102">
            <v>12</v>
          </cell>
          <cell r="AL102" t="str">
            <v>097228</v>
          </cell>
          <cell r="AM102">
            <v>1</v>
          </cell>
          <cell r="AN102">
            <v>4960</v>
          </cell>
          <cell r="AO102">
            <v>3968</v>
          </cell>
          <cell r="AP102">
            <v>3968</v>
          </cell>
          <cell r="AQ102">
            <v>4960</v>
          </cell>
          <cell r="AR102">
            <v>3968</v>
          </cell>
          <cell r="AS102">
            <v>3968</v>
          </cell>
          <cell r="AT102">
            <v>4800</v>
          </cell>
          <cell r="AU102">
            <v>3840</v>
          </cell>
          <cell r="AV102">
            <v>3840</v>
          </cell>
          <cell r="AW102">
            <v>4800</v>
          </cell>
          <cell r="AX102">
            <v>3840</v>
          </cell>
          <cell r="AY102">
            <v>3840</v>
          </cell>
        </row>
        <row r="103">
          <cell r="AE103" t="str">
            <v>000203</v>
          </cell>
          <cell r="AF103" t="str">
            <v>&lt;&gt;0</v>
          </cell>
          <cell r="AI103" t="str">
            <v>GLADE T&amp;F ANT REP  antirrobo</v>
          </cell>
          <cell r="AK103">
            <v>12</v>
          </cell>
          <cell r="AL103" t="str">
            <v>811115</v>
          </cell>
          <cell r="AM103">
            <v>1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5000</v>
          </cell>
          <cell r="AU103">
            <v>6400</v>
          </cell>
          <cell r="AV103">
            <v>6400</v>
          </cell>
          <cell r="AW103">
            <v>8000</v>
          </cell>
          <cell r="AX103">
            <v>6400</v>
          </cell>
          <cell r="AY103">
            <v>6400</v>
          </cell>
        </row>
        <row r="104">
          <cell r="AE104" t="str">
            <v>000204</v>
          </cell>
          <cell r="AF104" t="str">
            <v>&lt;&gt;0</v>
          </cell>
          <cell r="AI104" t="str">
            <v>LYSOFORM AROMA ORIGINAL 6X400</v>
          </cell>
          <cell r="AJ104">
            <v>400</v>
          </cell>
          <cell r="AK104">
            <v>6</v>
          </cell>
          <cell r="AL104" t="str">
            <v>090081</v>
          </cell>
          <cell r="AM104">
            <v>0.74</v>
          </cell>
          <cell r="AN104">
            <v>21875</v>
          </cell>
          <cell r="AO104">
            <v>17500</v>
          </cell>
          <cell r="AP104">
            <v>17500</v>
          </cell>
          <cell r="AQ104">
            <v>21875</v>
          </cell>
          <cell r="AR104">
            <v>17500</v>
          </cell>
          <cell r="AS104">
            <v>17500</v>
          </cell>
          <cell r="AT104">
            <v>21875</v>
          </cell>
          <cell r="AU104">
            <v>17500</v>
          </cell>
          <cell r="AV104">
            <v>17500</v>
          </cell>
          <cell r="AW104">
            <v>21875</v>
          </cell>
          <cell r="AX104">
            <v>17500</v>
          </cell>
          <cell r="AY104">
            <v>17500</v>
          </cell>
        </row>
        <row r="105">
          <cell r="AE105" t="str">
            <v>000205</v>
          </cell>
          <cell r="AF105" t="str">
            <v>&lt;&gt;0</v>
          </cell>
          <cell r="AI105" t="str">
            <v>LYSOFORM AIRE DE MONTA#A 6x400</v>
          </cell>
          <cell r="AJ105">
            <v>400</v>
          </cell>
          <cell r="AK105">
            <v>6</v>
          </cell>
          <cell r="AL105" t="str">
            <v>090082</v>
          </cell>
          <cell r="AM105">
            <v>0.74</v>
          </cell>
          <cell r="AN105">
            <v>12115.384615384615</v>
          </cell>
          <cell r="AO105">
            <v>9692.3076923076933</v>
          </cell>
          <cell r="AP105">
            <v>9692.3076923076933</v>
          </cell>
          <cell r="AQ105">
            <v>12115.384615384615</v>
          </cell>
          <cell r="AR105">
            <v>9692.3076923076933</v>
          </cell>
          <cell r="AS105">
            <v>9692.3076923076933</v>
          </cell>
          <cell r="AT105">
            <v>12115.384615384615</v>
          </cell>
          <cell r="AU105">
            <v>9692.3076923076933</v>
          </cell>
          <cell r="AV105">
            <v>9692.3076923076933</v>
          </cell>
          <cell r="AW105">
            <v>12115.384615384615</v>
          </cell>
          <cell r="AX105">
            <v>9692.3076923076933</v>
          </cell>
          <cell r="AY105">
            <v>9692.3076923076933</v>
          </cell>
        </row>
        <row r="106">
          <cell r="AE106" t="str">
            <v>000206</v>
          </cell>
          <cell r="AF106" t="str">
            <v>&lt;&gt;0</v>
          </cell>
          <cell r="AI106" t="str">
            <v>ENCH P/PLANA LAV. AP+REP.</v>
          </cell>
          <cell r="AK106">
            <v>12</v>
          </cell>
          <cell r="AL106" t="str">
            <v>096145</v>
          </cell>
          <cell r="AM106">
            <v>1.2</v>
          </cell>
          <cell r="AN106">
            <v>588.29998877538458</v>
          </cell>
          <cell r="AO106">
            <v>470.63999102030766</v>
          </cell>
          <cell r="AP106">
            <v>470.63999102030766</v>
          </cell>
          <cell r="AQ106">
            <v>588.29998877538458</v>
          </cell>
          <cell r="AR106">
            <v>470.63999102030766</v>
          </cell>
          <cell r="AS106">
            <v>470.63999102030766</v>
          </cell>
          <cell r="AT106">
            <v>588.29998877538458</v>
          </cell>
          <cell r="AU106">
            <v>470.63999102030766</v>
          </cell>
          <cell r="AV106">
            <v>470.63999102030766</v>
          </cell>
          <cell r="AW106">
            <v>588.29998877538458</v>
          </cell>
          <cell r="AX106">
            <v>470.63999102030766</v>
          </cell>
          <cell r="AY106">
            <v>470.63999102030766</v>
          </cell>
        </row>
        <row r="107">
          <cell r="AE107" t="str">
            <v>000207</v>
          </cell>
          <cell r="AF107" t="str">
            <v>&lt;&gt;0</v>
          </cell>
          <cell r="AI107" t="str">
            <v>GLADE REP.CAMPOS DE LAVANDAX24</v>
          </cell>
          <cell r="AK107">
            <v>12</v>
          </cell>
          <cell r="AL107" t="str">
            <v>096211</v>
          </cell>
          <cell r="AM107">
            <v>3</v>
          </cell>
          <cell r="AN107">
            <v>0</v>
          </cell>
          <cell r="AO107">
            <v>600</v>
          </cell>
          <cell r="AP107">
            <v>600</v>
          </cell>
          <cell r="AQ107">
            <v>600</v>
          </cell>
          <cell r="AR107">
            <v>600</v>
          </cell>
          <cell r="AS107">
            <v>600</v>
          </cell>
          <cell r="AT107">
            <v>600</v>
          </cell>
          <cell r="AU107">
            <v>600</v>
          </cell>
          <cell r="AV107">
            <v>600</v>
          </cell>
          <cell r="AW107">
            <v>600</v>
          </cell>
          <cell r="AX107">
            <v>600</v>
          </cell>
          <cell r="AY107">
            <v>600</v>
          </cell>
        </row>
        <row r="108">
          <cell r="AE108" t="str">
            <v>000211</v>
          </cell>
          <cell r="AF108" t="str">
            <v>&lt;&gt;0</v>
          </cell>
          <cell r="AI108" t="str">
            <v>GLADE REP.BOSQUE DE PINOS 24x2</v>
          </cell>
          <cell r="AK108">
            <v>48</v>
          </cell>
          <cell r="AL108" t="str">
            <v>096260</v>
          </cell>
          <cell r="AM108">
            <v>3</v>
          </cell>
          <cell r="AN108">
            <v>420</v>
          </cell>
          <cell r="AO108">
            <v>420</v>
          </cell>
          <cell r="AP108">
            <v>420</v>
          </cell>
          <cell r="AQ108">
            <v>420</v>
          </cell>
          <cell r="AR108">
            <v>420</v>
          </cell>
          <cell r="AS108">
            <v>420</v>
          </cell>
          <cell r="AT108">
            <v>420</v>
          </cell>
          <cell r="AU108">
            <v>420</v>
          </cell>
          <cell r="AV108">
            <v>420</v>
          </cell>
          <cell r="AW108">
            <v>420</v>
          </cell>
          <cell r="AX108">
            <v>420</v>
          </cell>
          <cell r="AY108">
            <v>420</v>
          </cell>
        </row>
        <row r="109">
          <cell r="AE109" t="str">
            <v>000212</v>
          </cell>
          <cell r="AF109" t="str">
            <v>&lt;&gt;0</v>
          </cell>
          <cell r="AI109" t="str">
            <v>GLADE ENCH.LAVANDA REP 24x2</v>
          </cell>
          <cell r="AK109">
            <v>48</v>
          </cell>
          <cell r="AL109" t="str">
            <v>096270</v>
          </cell>
          <cell r="AM109">
            <v>3</v>
          </cell>
          <cell r="AN109">
            <v>540</v>
          </cell>
          <cell r="AO109">
            <v>540</v>
          </cell>
          <cell r="AP109">
            <v>540</v>
          </cell>
          <cell r="AQ109">
            <v>540</v>
          </cell>
          <cell r="AR109">
            <v>540</v>
          </cell>
          <cell r="AS109">
            <v>540</v>
          </cell>
          <cell r="AT109">
            <v>540</v>
          </cell>
          <cell r="AU109">
            <v>540</v>
          </cell>
          <cell r="AV109">
            <v>540</v>
          </cell>
          <cell r="AW109">
            <v>540</v>
          </cell>
          <cell r="AX109">
            <v>540</v>
          </cell>
          <cell r="AY109">
            <v>540</v>
          </cell>
        </row>
        <row r="110">
          <cell r="AE110" t="str">
            <v>000220</v>
          </cell>
          <cell r="AF110" t="str">
            <v>&lt;&gt;0</v>
          </cell>
          <cell r="AI110" t="str">
            <v>GLADE ENCH.F.TROPICALS REP24x2</v>
          </cell>
          <cell r="AK110">
            <v>48</v>
          </cell>
          <cell r="AL110" t="str">
            <v>096280</v>
          </cell>
          <cell r="AM110">
            <v>3</v>
          </cell>
          <cell r="AN110">
            <v>300</v>
          </cell>
          <cell r="AO110">
            <v>300</v>
          </cell>
          <cell r="AP110">
            <v>300</v>
          </cell>
          <cell r="AQ110">
            <v>300</v>
          </cell>
          <cell r="AR110">
            <v>300</v>
          </cell>
          <cell r="AS110">
            <v>300</v>
          </cell>
          <cell r="AT110">
            <v>300</v>
          </cell>
          <cell r="AU110">
            <v>300</v>
          </cell>
          <cell r="AV110">
            <v>300</v>
          </cell>
          <cell r="AW110">
            <v>300</v>
          </cell>
          <cell r="AX110">
            <v>300</v>
          </cell>
          <cell r="AY110">
            <v>300</v>
          </cell>
        </row>
        <row r="111">
          <cell r="AE111" t="str">
            <v>000221</v>
          </cell>
          <cell r="AF111" t="str">
            <v>&lt;&gt;0</v>
          </cell>
          <cell r="AI111" t="str">
            <v>ENCHUFE CPOS DE JAZM REP. 24x2</v>
          </cell>
          <cell r="AK111">
            <v>24</v>
          </cell>
          <cell r="AL111" t="str">
            <v>096293</v>
          </cell>
          <cell r="AM111">
            <v>3</v>
          </cell>
          <cell r="AN111">
            <v>360</v>
          </cell>
          <cell r="AO111">
            <v>360</v>
          </cell>
          <cell r="AP111">
            <v>360</v>
          </cell>
          <cell r="AQ111">
            <v>360</v>
          </cell>
          <cell r="AR111">
            <v>360</v>
          </cell>
          <cell r="AS111">
            <v>360</v>
          </cell>
          <cell r="AT111">
            <v>360</v>
          </cell>
          <cell r="AU111">
            <v>360</v>
          </cell>
          <cell r="AV111">
            <v>360</v>
          </cell>
          <cell r="AW111">
            <v>360</v>
          </cell>
          <cell r="AX111">
            <v>360</v>
          </cell>
          <cell r="AY111">
            <v>360</v>
          </cell>
        </row>
        <row r="112">
          <cell r="AE112" t="str">
            <v>000222</v>
          </cell>
          <cell r="AF112" t="str">
            <v>&lt;&gt;0</v>
          </cell>
          <cell r="AI112" t="str">
            <v>ENCHUFE ROCIO FRUTAL REP.24x2</v>
          </cell>
          <cell r="AK112">
            <v>24</v>
          </cell>
          <cell r="AL112" t="str">
            <v>096295</v>
          </cell>
          <cell r="AM112">
            <v>3</v>
          </cell>
          <cell r="AN112">
            <v>420</v>
          </cell>
          <cell r="AO112">
            <v>420</v>
          </cell>
          <cell r="AP112">
            <v>420</v>
          </cell>
          <cell r="AQ112">
            <v>420</v>
          </cell>
          <cell r="AR112">
            <v>420</v>
          </cell>
          <cell r="AS112">
            <v>420</v>
          </cell>
          <cell r="AT112">
            <v>420</v>
          </cell>
          <cell r="AU112">
            <v>420</v>
          </cell>
          <cell r="AV112">
            <v>420</v>
          </cell>
          <cell r="AW112">
            <v>420</v>
          </cell>
          <cell r="AX112">
            <v>420</v>
          </cell>
          <cell r="AY112">
            <v>420</v>
          </cell>
        </row>
        <row r="113">
          <cell r="AE113" t="str">
            <v>000230</v>
          </cell>
          <cell r="AF113" t="str">
            <v>&lt;&gt;0</v>
          </cell>
          <cell r="AI113" t="str">
            <v>GLADE AC.NAT.FUL LAV.P/PLANA</v>
          </cell>
          <cell r="AK113">
            <v>12</v>
          </cell>
          <cell r="AL113" t="str">
            <v>096801</v>
          </cell>
          <cell r="AM113">
            <v>1</v>
          </cell>
          <cell r="AN113">
            <v>168</v>
          </cell>
          <cell r="AO113">
            <v>134.4</v>
          </cell>
          <cell r="AP113">
            <v>134.4</v>
          </cell>
          <cell r="AQ113">
            <v>168</v>
          </cell>
          <cell r="AR113">
            <v>134.4</v>
          </cell>
          <cell r="AS113">
            <v>134.4</v>
          </cell>
          <cell r="AT113">
            <v>168</v>
          </cell>
          <cell r="AU113">
            <v>134.4</v>
          </cell>
          <cell r="AV113">
            <v>134.4</v>
          </cell>
          <cell r="AW113">
            <v>168</v>
          </cell>
          <cell r="AX113">
            <v>134.4</v>
          </cell>
          <cell r="AY113">
            <v>134.4</v>
          </cell>
        </row>
        <row r="114">
          <cell r="AE114" t="str">
            <v>000231</v>
          </cell>
          <cell r="AF114" t="str">
            <v>&lt;&gt;0</v>
          </cell>
          <cell r="AI114" t="str">
            <v>GLADE AC.NAT. REF LAV.</v>
          </cell>
          <cell r="AK114">
            <v>12</v>
          </cell>
          <cell r="AL114" t="str">
            <v>096802</v>
          </cell>
          <cell r="AM114">
            <v>1</v>
          </cell>
          <cell r="AN114">
            <v>552.5</v>
          </cell>
          <cell r="AO114">
            <v>442</v>
          </cell>
          <cell r="AP114">
            <v>442</v>
          </cell>
          <cell r="AQ114">
            <v>552.5</v>
          </cell>
          <cell r="AR114">
            <v>442</v>
          </cell>
          <cell r="AS114">
            <v>442</v>
          </cell>
          <cell r="AT114">
            <v>552.5</v>
          </cell>
          <cell r="AU114">
            <v>442</v>
          </cell>
          <cell r="AV114">
            <v>442</v>
          </cell>
          <cell r="AW114">
            <v>552.5</v>
          </cell>
          <cell r="AX114">
            <v>442</v>
          </cell>
          <cell r="AY114">
            <v>442</v>
          </cell>
        </row>
        <row r="115">
          <cell r="AE115" t="str">
            <v>000232</v>
          </cell>
          <cell r="AF115" t="str">
            <v>&lt;&gt;0</v>
          </cell>
          <cell r="AI115" t="str">
            <v>ACEITES NAT. CPOS. JAZMIN REP.</v>
          </cell>
          <cell r="AK115">
            <v>12</v>
          </cell>
          <cell r="AL115" t="str">
            <v>096113</v>
          </cell>
          <cell r="AM115">
            <v>1</v>
          </cell>
          <cell r="AN115">
            <v>455</v>
          </cell>
          <cell r="AO115">
            <v>364</v>
          </cell>
          <cell r="AP115">
            <v>364</v>
          </cell>
          <cell r="AQ115">
            <v>455</v>
          </cell>
          <cell r="AR115">
            <v>364</v>
          </cell>
          <cell r="AS115">
            <v>364</v>
          </cell>
          <cell r="AT115">
            <v>455</v>
          </cell>
          <cell r="AU115">
            <v>364</v>
          </cell>
          <cell r="AV115">
            <v>364</v>
          </cell>
          <cell r="AW115">
            <v>455</v>
          </cell>
          <cell r="AX115">
            <v>364</v>
          </cell>
          <cell r="AY115">
            <v>364</v>
          </cell>
        </row>
        <row r="116">
          <cell r="AE116" t="str">
            <v>000234</v>
          </cell>
          <cell r="AF116" t="str">
            <v>&lt;&gt;0</v>
          </cell>
          <cell r="AI116" t="str">
            <v>SAHUMERIOS FLORAL</v>
          </cell>
          <cell r="AK116">
            <v>12</v>
          </cell>
          <cell r="AL116" t="str">
            <v>098110</v>
          </cell>
          <cell r="AM116">
            <v>1</v>
          </cell>
          <cell r="AN116">
            <v>400</v>
          </cell>
          <cell r="AO116">
            <v>320</v>
          </cell>
          <cell r="AP116">
            <v>320</v>
          </cell>
          <cell r="AQ116">
            <v>400</v>
          </cell>
          <cell r="AR116">
            <v>320</v>
          </cell>
          <cell r="AS116">
            <v>320</v>
          </cell>
          <cell r="AT116">
            <v>400</v>
          </cell>
          <cell r="AU116">
            <v>320</v>
          </cell>
          <cell r="AV116">
            <v>320</v>
          </cell>
          <cell r="AW116">
            <v>400</v>
          </cell>
          <cell r="AX116">
            <v>320</v>
          </cell>
          <cell r="AY116">
            <v>320</v>
          </cell>
        </row>
        <row r="117">
          <cell r="AE117" t="str">
            <v>000236</v>
          </cell>
          <cell r="AF117" t="str">
            <v>&lt;&gt;0</v>
          </cell>
          <cell r="AI117" t="str">
            <v>SAHUMERIOS LAVANDA</v>
          </cell>
          <cell r="AK117">
            <v>12</v>
          </cell>
          <cell r="AL117" t="str">
            <v>098120</v>
          </cell>
          <cell r="AM117">
            <v>1</v>
          </cell>
          <cell r="AN117">
            <v>800</v>
          </cell>
          <cell r="AO117">
            <v>640</v>
          </cell>
          <cell r="AP117">
            <v>640</v>
          </cell>
          <cell r="AQ117">
            <v>800</v>
          </cell>
          <cell r="AR117">
            <v>640</v>
          </cell>
          <cell r="AS117">
            <v>640</v>
          </cell>
          <cell r="AT117">
            <v>800</v>
          </cell>
          <cell r="AU117">
            <v>640</v>
          </cell>
          <cell r="AV117">
            <v>640</v>
          </cell>
          <cell r="AW117">
            <v>800</v>
          </cell>
          <cell r="AX117">
            <v>640</v>
          </cell>
          <cell r="AY117">
            <v>640</v>
          </cell>
        </row>
        <row r="118">
          <cell r="AE118" t="str">
            <v>00026</v>
          </cell>
          <cell r="AF118" t="str">
            <v>&lt;&gt;0</v>
          </cell>
          <cell r="AI118" t="str">
            <v>SAHUMERIOS JAZMIN</v>
          </cell>
          <cell r="AK118">
            <v>12</v>
          </cell>
          <cell r="AL118" t="str">
            <v>098140</v>
          </cell>
          <cell r="AM118">
            <v>1</v>
          </cell>
          <cell r="AN118">
            <v>390</v>
          </cell>
          <cell r="AO118">
            <v>312</v>
          </cell>
          <cell r="AP118">
            <v>312</v>
          </cell>
          <cell r="AQ118">
            <v>390</v>
          </cell>
          <cell r="AR118">
            <v>312</v>
          </cell>
          <cell r="AS118">
            <v>312</v>
          </cell>
          <cell r="AT118">
            <v>390</v>
          </cell>
          <cell r="AU118">
            <v>312</v>
          </cell>
          <cell r="AV118">
            <v>312</v>
          </cell>
          <cell r="AW118">
            <v>390</v>
          </cell>
          <cell r="AX118">
            <v>312</v>
          </cell>
          <cell r="AY118">
            <v>312</v>
          </cell>
        </row>
        <row r="119">
          <cell r="AE119" t="str">
            <v>00027</v>
          </cell>
          <cell r="AF119" t="str">
            <v>&lt;&gt;0</v>
          </cell>
          <cell r="AI119" t="str">
            <v>SAHUMERIOS SANDALO</v>
          </cell>
          <cell r="AK119">
            <v>12</v>
          </cell>
          <cell r="AL119" t="str">
            <v>098150</v>
          </cell>
          <cell r="AM119">
            <v>1</v>
          </cell>
          <cell r="AN119">
            <v>390</v>
          </cell>
          <cell r="AO119">
            <v>312</v>
          </cell>
          <cell r="AP119">
            <v>312</v>
          </cell>
          <cell r="AQ119">
            <v>390</v>
          </cell>
          <cell r="AR119">
            <v>312</v>
          </cell>
          <cell r="AS119">
            <v>312</v>
          </cell>
          <cell r="AT119">
            <v>390</v>
          </cell>
          <cell r="AU119">
            <v>312</v>
          </cell>
          <cell r="AV119">
            <v>312</v>
          </cell>
          <cell r="AW119">
            <v>390</v>
          </cell>
          <cell r="AX119">
            <v>312</v>
          </cell>
          <cell r="AY119">
            <v>312</v>
          </cell>
        </row>
        <row r="120">
          <cell r="AE120" t="str">
            <v>00028</v>
          </cell>
          <cell r="AF120" t="str">
            <v>&lt;&gt;0</v>
          </cell>
          <cell r="AI120" t="str">
            <v>GLADE MAGIC</v>
          </cell>
          <cell r="AK120">
            <v>12</v>
          </cell>
          <cell r="AL120" t="str">
            <v>097400</v>
          </cell>
          <cell r="AM120">
            <v>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2000</v>
          </cell>
          <cell r="AX120">
            <v>3000</v>
          </cell>
          <cell r="AY120">
            <v>3000</v>
          </cell>
        </row>
        <row r="121">
          <cell r="AE121" t="str">
            <v>00029</v>
          </cell>
          <cell r="AF121" t="str">
            <v>&lt;&gt;0</v>
          </cell>
          <cell r="AI121" t="str">
            <v>KLARO AER. 400 X12</v>
          </cell>
          <cell r="AJ121">
            <v>400</v>
          </cell>
          <cell r="AK121">
            <v>12</v>
          </cell>
          <cell r="AL121" t="str">
            <v>120030</v>
          </cell>
          <cell r="AM121">
            <v>0.88</v>
          </cell>
          <cell r="AN121">
            <v>4296</v>
          </cell>
          <cell r="AO121">
            <v>7060</v>
          </cell>
          <cell r="AP121">
            <v>5986</v>
          </cell>
          <cell r="AQ121">
            <v>5688</v>
          </cell>
          <cell r="AR121">
            <v>7518</v>
          </cell>
          <cell r="AS121">
            <v>7518</v>
          </cell>
          <cell r="AT121">
            <v>8234</v>
          </cell>
          <cell r="AU121">
            <v>7160</v>
          </cell>
          <cell r="AV121">
            <v>7160</v>
          </cell>
          <cell r="AW121">
            <v>8234</v>
          </cell>
          <cell r="AX121">
            <v>7160</v>
          </cell>
          <cell r="AY121">
            <v>4654</v>
          </cell>
        </row>
        <row r="122">
          <cell r="AE122" t="str">
            <v>00030</v>
          </cell>
          <cell r="AF122" t="str">
            <v>&lt;&gt;0</v>
          </cell>
          <cell r="AI122" t="str">
            <v>KLARO AER. 480CC X12</v>
          </cell>
          <cell r="AJ122">
            <v>480</v>
          </cell>
          <cell r="AK122">
            <v>12</v>
          </cell>
          <cell r="AL122" t="str">
            <v>120031</v>
          </cell>
          <cell r="AM122">
            <v>1</v>
          </cell>
          <cell r="AN122">
            <v>1831.977648</v>
          </cell>
          <cell r="AO122">
            <v>650.276928</v>
          </cell>
          <cell r="AP122">
            <v>924.18559200000004</v>
          </cell>
          <cell r="AQ122">
            <v>2473.3747440000002</v>
          </cell>
          <cell r="AR122">
            <v>4092.2364240000002</v>
          </cell>
          <cell r="AS122">
            <v>2676.9278159999994</v>
          </cell>
          <cell r="AT122">
            <v>2539.6319520000002</v>
          </cell>
          <cell r="AU122">
            <v>4098.384</v>
          </cell>
          <cell r="AV122">
            <v>4098.384</v>
          </cell>
          <cell r="AW122">
            <v>2049.192</v>
          </cell>
          <cell r="AX122">
            <v>2049.192</v>
          </cell>
          <cell r="AY122">
            <v>2049.192</v>
          </cell>
        </row>
        <row r="123">
          <cell r="AE123" t="str">
            <v>00031</v>
          </cell>
          <cell r="AF123" t="str">
            <v>&lt;&gt;0</v>
          </cell>
          <cell r="AI123" t="str">
            <v>PROMO KLARO 400 + 1 GLADE LAV</v>
          </cell>
          <cell r="AJ123">
            <v>400</v>
          </cell>
          <cell r="AK123">
            <v>12</v>
          </cell>
          <cell r="AL123" t="str">
            <v>120033</v>
          </cell>
          <cell r="AM123">
            <v>0.44</v>
          </cell>
          <cell r="AN123">
            <v>3000</v>
          </cell>
          <cell r="AO123">
            <v>3000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3000</v>
          </cell>
          <cell r="AV123">
            <v>3000</v>
          </cell>
          <cell r="AW123">
            <v>0</v>
          </cell>
          <cell r="AX123">
            <v>0</v>
          </cell>
          <cell r="AY123">
            <v>0</v>
          </cell>
        </row>
        <row r="124">
          <cell r="AE124" t="str">
            <v>00035</v>
          </cell>
          <cell r="AF124" t="str">
            <v>&lt;&gt;0</v>
          </cell>
          <cell r="AI124" t="str">
            <v>KLARO + GLADE AROMATERAPIA</v>
          </cell>
          <cell r="AJ124">
            <v>400</v>
          </cell>
          <cell r="AK124">
            <v>12</v>
          </cell>
          <cell r="AL124" t="str">
            <v>120029</v>
          </cell>
          <cell r="AM124">
            <v>0.44</v>
          </cell>
          <cell r="AN124">
            <v>0</v>
          </cell>
          <cell r="AO124">
            <v>0</v>
          </cell>
          <cell r="AP124">
            <v>0</v>
          </cell>
          <cell r="AQ124">
            <v>3000</v>
          </cell>
          <cell r="AR124">
            <v>3000</v>
          </cell>
          <cell r="AS124">
            <v>0</v>
          </cell>
          <cell r="AT124">
            <v>0</v>
          </cell>
          <cell r="AU124">
            <v>0</v>
          </cell>
          <cell r="AV124">
            <v>3000</v>
          </cell>
          <cell r="AW124">
            <v>3000</v>
          </cell>
          <cell r="AX124">
            <v>0</v>
          </cell>
          <cell r="AY124">
            <v>0</v>
          </cell>
        </row>
        <row r="125">
          <cell r="AE125" t="str">
            <v>00038</v>
          </cell>
          <cell r="AF125" t="str">
            <v>&lt;&gt;0</v>
          </cell>
          <cell r="AI125" t="str">
            <v>KLARO REP. 1 LITRO</v>
          </cell>
          <cell r="AJ125">
            <v>1000</v>
          </cell>
          <cell r="AK125">
            <v>12</v>
          </cell>
          <cell r="AL125" t="str">
            <v>120078</v>
          </cell>
          <cell r="AM125">
            <v>2</v>
          </cell>
          <cell r="AN125">
            <v>1349.9114162399999</v>
          </cell>
          <cell r="AO125">
            <v>1346.4860400000002</v>
          </cell>
          <cell r="AP125">
            <v>1814.3058600000002</v>
          </cell>
          <cell r="AQ125">
            <v>3278.4096600000007</v>
          </cell>
          <cell r="AR125">
            <v>1933.2584999999999</v>
          </cell>
          <cell r="AS125">
            <v>2245.0456800000006</v>
          </cell>
          <cell r="AT125">
            <v>3643.0173000000004</v>
          </cell>
          <cell r="AU125">
            <v>1694.2096728000006</v>
          </cell>
          <cell r="AV125">
            <v>1564.4993275799998</v>
          </cell>
          <cell r="AW125">
            <v>2021.1986145600013</v>
          </cell>
          <cell r="AX125">
            <v>1544.08606452</v>
          </cell>
          <cell r="AY125">
            <v>1411.9931809800003</v>
          </cell>
        </row>
        <row r="126">
          <cell r="AE126" t="str">
            <v>00039</v>
          </cell>
          <cell r="AF126" t="str">
            <v>&lt;&gt;0</v>
          </cell>
          <cell r="AI126" t="str">
            <v>KLARO GAT. 12x1/2 6/01</v>
          </cell>
          <cell r="AJ126">
            <v>500</v>
          </cell>
          <cell r="AK126">
            <v>12</v>
          </cell>
          <cell r="AL126" t="str">
            <v>120090</v>
          </cell>
          <cell r="AM126">
            <v>1</v>
          </cell>
          <cell r="AN126">
            <v>629.57879999999989</v>
          </cell>
          <cell r="AO126">
            <v>265.49279999999999</v>
          </cell>
          <cell r="AP126">
            <v>851.89679999999998</v>
          </cell>
          <cell r="AQ126">
            <v>759.74759999999992</v>
          </cell>
          <cell r="AR126">
            <v>481.36679999999996</v>
          </cell>
          <cell r="AS126">
            <v>661.79879999999991</v>
          </cell>
          <cell r="AT126">
            <v>891.20519999999999</v>
          </cell>
          <cell r="AU126">
            <v>709.24210559999995</v>
          </cell>
          <cell r="AV126">
            <v>610.37890200000004</v>
          </cell>
          <cell r="AW126">
            <v>575.12442239999996</v>
          </cell>
          <cell r="AX126">
            <v>442.05711120000007</v>
          </cell>
          <cell r="AY126">
            <v>386.23016160000003</v>
          </cell>
        </row>
        <row r="127">
          <cell r="AE127" t="str">
            <v>00040</v>
          </cell>
          <cell r="AF127" t="str">
            <v>&lt;&gt;0</v>
          </cell>
          <cell r="AI127" t="str">
            <v>KLARO REP. 1/2 X12 6/01</v>
          </cell>
          <cell r="AJ127">
            <v>500</v>
          </cell>
          <cell r="AK127">
            <v>12</v>
          </cell>
          <cell r="AL127" t="str">
            <v>120091</v>
          </cell>
          <cell r="AM127">
            <v>1</v>
          </cell>
          <cell r="AN127">
            <v>5399.6456649599995</v>
          </cell>
          <cell r="AO127">
            <v>3856.3360185600004</v>
          </cell>
          <cell r="AP127">
            <v>5196.1719830399998</v>
          </cell>
          <cell r="AQ127">
            <v>9389.36526624</v>
          </cell>
          <cell r="AR127">
            <v>5536.8523439999999</v>
          </cell>
          <cell r="AS127">
            <v>6429.8108275200002</v>
          </cell>
          <cell r="AT127">
            <v>10433.6015472</v>
          </cell>
          <cell r="AU127">
            <v>4852.2165028992013</v>
          </cell>
          <cell r="AV127">
            <v>4480.7260741891196</v>
          </cell>
          <cell r="AW127">
            <v>5788.7128320998427</v>
          </cell>
          <cell r="AX127">
            <v>4422.2624887852799</v>
          </cell>
          <cell r="AY127">
            <v>4043.9484703267208</v>
          </cell>
        </row>
        <row r="128">
          <cell r="AE128" t="str">
            <v>011000</v>
          </cell>
          <cell r="AF128" t="str">
            <v>&lt;&gt;0</v>
          </cell>
          <cell r="AI128" t="str">
            <v>SHOUT REP. ODOR ELIM.12X500</v>
          </cell>
          <cell r="AJ128">
            <v>500</v>
          </cell>
          <cell r="AK128">
            <v>12</v>
          </cell>
          <cell r="AL128" t="str">
            <v>120100</v>
          </cell>
          <cell r="AM128">
            <v>1</v>
          </cell>
          <cell r="AN128">
            <v>1432</v>
          </cell>
          <cell r="AO128">
            <v>904.31874000000005</v>
          </cell>
          <cell r="AP128">
            <v>1239.9007799999999</v>
          </cell>
          <cell r="AQ128">
            <v>1790</v>
          </cell>
          <cell r="AR128">
            <v>906.26625999999987</v>
          </cell>
          <cell r="AS128">
            <v>813.5156199999999</v>
          </cell>
          <cell r="AT128">
            <v>1110.3298399999999</v>
          </cell>
          <cell r="AU128">
            <v>969.20669823999981</v>
          </cell>
          <cell r="AV128">
            <v>820.76501975999986</v>
          </cell>
          <cell r="AW128">
            <v>1142.2000310399999</v>
          </cell>
          <cell r="AX128">
            <v>1055.2693111199999</v>
          </cell>
          <cell r="AY128">
            <v>1055.2693111199999</v>
          </cell>
        </row>
        <row r="129">
          <cell r="AE129" t="str">
            <v>011002</v>
          </cell>
          <cell r="AF129" t="str">
            <v>&lt;&gt;0</v>
          </cell>
          <cell r="AI129" t="str">
            <v>PASS COMFORT FIRME 400 X12</v>
          </cell>
          <cell r="AJ129">
            <v>400</v>
          </cell>
          <cell r="AK129">
            <v>12</v>
          </cell>
          <cell r="AL129" t="str">
            <v>120083</v>
          </cell>
          <cell r="AM129">
            <v>0.88</v>
          </cell>
          <cell r="AN129">
            <v>2148</v>
          </cell>
          <cell r="AO129">
            <v>1790</v>
          </cell>
          <cell r="AP129">
            <v>2506</v>
          </cell>
          <cell r="AQ129">
            <v>3580</v>
          </cell>
          <cell r="AR129">
            <v>2864</v>
          </cell>
          <cell r="AS129">
            <v>3580</v>
          </cell>
          <cell r="AT129">
            <v>3580</v>
          </cell>
          <cell r="AU129">
            <v>2864</v>
          </cell>
          <cell r="AV129">
            <v>2864</v>
          </cell>
          <cell r="AW129">
            <v>4654</v>
          </cell>
          <cell r="AX129">
            <v>3580</v>
          </cell>
          <cell r="AY129">
            <v>2148</v>
          </cell>
        </row>
        <row r="130">
          <cell r="AE130" t="str">
            <v>011005</v>
          </cell>
          <cell r="AF130" t="str">
            <v>&lt;&gt;0</v>
          </cell>
          <cell r="AI130" t="str">
            <v>MR MUSC. AZUL (L/INODORO)</v>
          </cell>
          <cell r="AJ130">
            <v>500</v>
          </cell>
          <cell r="AK130">
            <v>12</v>
          </cell>
          <cell r="AL130" t="str">
            <v>155262</v>
          </cell>
          <cell r="AM130">
            <v>1</v>
          </cell>
          <cell r="AN130">
            <v>673.07692307692309</v>
          </cell>
          <cell r="AO130">
            <v>538.46153846153845</v>
          </cell>
          <cell r="AP130">
            <v>538.46153846153845</v>
          </cell>
          <cell r="AQ130">
            <v>673.07692307692309</v>
          </cell>
          <cell r="AR130">
            <v>538.46153846153845</v>
          </cell>
          <cell r="AS130">
            <v>538.46153846153845</v>
          </cell>
          <cell r="AT130">
            <v>673.07692307692309</v>
          </cell>
          <cell r="AU130">
            <v>538.46153846153845</v>
          </cell>
          <cell r="AV130">
            <v>538.46153846153845</v>
          </cell>
          <cell r="AW130">
            <v>673.07692307692309</v>
          </cell>
          <cell r="AX130">
            <v>538.46153846153845</v>
          </cell>
          <cell r="AY130">
            <v>538.46153846153845</v>
          </cell>
        </row>
        <row r="131">
          <cell r="AE131" t="str">
            <v>011010</v>
          </cell>
          <cell r="AF131" t="str">
            <v>&lt;&gt;0</v>
          </cell>
          <cell r="AI131" t="str">
            <v>MR MUSC.GAT.BA#O x500 cc 6/01</v>
          </cell>
          <cell r="AJ131">
            <v>500</v>
          </cell>
          <cell r="AK131">
            <v>12</v>
          </cell>
          <cell r="AL131" t="str">
            <v>155310</v>
          </cell>
          <cell r="AM131">
            <v>1</v>
          </cell>
          <cell r="AN131">
            <v>336.53846153846155</v>
          </cell>
          <cell r="AO131">
            <v>269.23076923076923</v>
          </cell>
          <cell r="AP131">
            <v>269.23076923076923</v>
          </cell>
          <cell r="AQ131">
            <v>336.53846153846155</v>
          </cell>
          <cell r="AR131">
            <v>269.23076923076923</v>
          </cell>
          <cell r="AS131">
            <v>269.23076923076923</v>
          </cell>
          <cell r="AT131">
            <v>336.53846153846155</v>
          </cell>
          <cell r="AU131">
            <v>269.23076923076923</v>
          </cell>
          <cell r="AV131">
            <v>269.23076923076923</v>
          </cell>
          <cell r="AW131">
            <v>336.53846153846155</v>
          </cell>
          <cell r="AX131">
            <v>269.23076923076923</v>
          </cell>
          <cell r="AY131">
            <v>269.23076923076923</v>
          </cell>
        </row>
        <row r="132">
          <cell r="AE132" t="str">
            <v>022030</v>
          </cell>
          <cell r="AF132" t="str">
            <v>&lt;&gt;0</v>
          </cell>
          <cell r="AI132" t="str">
            <v>MR MUSC.REP BA#O x 500cc 6/01</v>
          </cell>
          <cell r="AJ132">
            <v>500</v>
          </cell>
          <cell r="AK132">
            <v>12</v>
          </cell>
          <cell r="AL132" t="str">
            <v>155311</v>
          </cell>
          <cell r="AM132">
            <v>1</v>
          </cell>
          <cell r="AN132">
            <v>903.84615384615392</v>
          </cell>
          <cell r="AO132">
            <v>723.07692307692309</v>
          </cell>
          <cell r="AP132">
            <v>723.07692307692309</v>
          </cell>
          <cell r="AQ132">
            <v>903.84615384615392</v>
          </cell>
          <cell r="AR132">
            <v>723.07692307692309</v>
          </cell>
          <cell r="AS132">
            <v>723.07692307692309</v>
          </cell>
          <cell r="AT132">
            <v>903.84615384615392</v>
          </cell>
          <cell r="AU132">
            <v>723.07692307692309</v>
          </cell>
          <cell r="AV132">
            <v>723.07692307692309</v>
          </cell>
          <cell r="AW132">
            <v>903.84615384615392</v>
          </cell>
          <cell r="AX132">
            <v>723.07692307692309</v>
          </cell>
          <cell r="AY132">
            <v>723.07692307692309</v>
          </cell>
        </row>
        <row r="133">
          <cell r="AE133" t="str">
            <v>022070</v>
          </cell>
          <cell r="AF133" t="str">
            <v>&lt;&gt;0</v>
          </cell>
          <cell r="AI133" t="str">
            <v>MR MUSC. CANASTA BLEACH</v>
          </cell>
          <cell r="AJ133">
            <v>0</v>
          </cell>
          <cell r="AK133">
            <v>12</v>
          </cell>
          <cell r="AL133" t="str">
            <v>155264</v>
          </cell>
          <cell r="AM133">
            <v>0.53</v>
          </cell>
          <cell r="AN133">
            <v>961.53846153846155</v>
          </cell>
          <cell r="AO133">
            <v>769.23076923076928</v>
          </cell>
          <cell r="AP133">
            <v>769.23076923076928</v>
          </cell>
          <cell r="AQ133">
            <v>961.53846153846155</v>
          </cell>
          <cell r="AR133">
            <v>769.23076923076928</v>
          </cell>
          <cell r="AS133">
            <v>769.23076923076928</v>
          </cell>
          <cell r="AT133">
            <v>961.53846153846155</v>
          </cell>
          <cell r="AU133">
            <v>769.23076923076928</v>
          </cell>
          <cell r="AV133">
            <v>769.23076923076928</v>
          </cell>
          <cell r="AW133">
            <v>961.53846153846155</v>
          </cell>
          <cell r="AX133">
            <v>769.23076923076928</v>
          </cell>
          <cell r="AY133">
            <v>769.23076923076928</v>
          </cell>
        </row>
        <row r="134">
          <cell r="AE134" t="str">
            <v>022073</v>
          </cell>
          <cell r="AF134" t="str">
            <v>&lt;&gt;0</v>
          </cell>
          <cell r="AI134" t="str">
            <v>MR MUSC. BLOQUE AZUL</v>
          </cell>
          <cell r="AJ134">
            <v>0</v>
          </cell>
          <cell r="AK134">
            <v>24</v>
          </cell>
          <cell r="AL134" t="str">
            <v>155267</v>
          </cell>
          <cell r="AM134">
            <v>2</v>
          </cell>
          <cell r="AN134">
            <v>865.38461538461547</v>
          </cell>
          <cell r="AO134">
            <v>692.30769230769238</v>
          </cell>
          <cell r="AP134">
            <v>692.30769230769238</v>
          </cell>
          <cell r="AQ134">
            <v>865.38461538461547</v>
          </cell>
          <cell r="AR134">
            <v>692.30769230769238</v>
          </cell>
          <cell r="AS134">
            <v>692.30769230769238</v>
          </cell>
          <cell r="AT134">
            <v>865.38461538461547</v>
          </cell>
          <cell r="AU134">
            <v>692.30769230769238</v>
          </cell>
          <cell r="AV134">
            <v>692.30769230769238</v>
          </cell>
          <cell r="AW134">
            <v>865.38461538461547</v>
          </cell>
          <cell r="AX134">
            <v>692.30769230769238</v>
          </cell>
          <cell r="AY134">
            <v>692.30769230769238</v>
          </cell>
        </row>
        <row r="135">
          <cell r="AE135" t="str">
            <v>022074</v>
          </cell>
          <cell r="AF135" t="str">
            <v>&lt;&gt;0</v>
          </cell>
          <cell r="AI135" t="str">
            <v>MR MUSC. BQUE C/BLEACH 35GS</v>
          </cell>
          <cell r="AJ135">
            <v>0</v>
          </cell>
          <cell r="AK135">
            <v>12</v>
          </cell>
          <cell r="AL135" t="str">
            <v>155265</v>
          </cell>
          <cell r="AM135">
            <v>1</v>
          </cell>
          <cell r="AN135">
            <v>769.23076923076928</v>
          </cell>
          <cell r="AO135">
            <v>615.38461538461547</v>
          </cell>
          <cell r="AP135">
            <v>615.38461538461547</v>
          </cell>
          <cell r="AQ135">
            <v>769.23076923076928</v>
          </cell>
          <cell r="AR135">
            <v>615.38461538461547</v>
          </cell>
          <cell r="AS135">
            <v>615.38461538461547</v>
          </cell>
          <cell r="AT135">
            <v>769.23076923076928</v>
          </cell>
          <cell r="AU135">
            <v>615.38461538461547</v>
          </cell>
          <cell r="AV135">
            <v>615.38461538461547</v>
          </cell>
          <cell r="AW135">
            <v>769.23076923076928</v>
          </cell>
          <cell r="AX135">
            <v>615.38461538461547</v>
          </cell>
          <cell r="AY135">
            <v>615.38461538461547</v>
          </cell>
        </row>
        <row r="136">
          <cell r="AE136" t="str">
            <v>022075</v>
          </cell>
          <cell r="AF136" t="str">
            <v>&lt;&gt;0</v>
          </cell>
          <cell r="AI136" t="str">
            <v>MR MUSC. CAN.LIQ MARINA FULL</v>
          </cell>
          <cell r="AK136">
            <v>12</v>
          </cell>
          <cell r="AL136" t="str">
            <v>155280</v>
          </cell>
          <cell r="AM136">
            <v>1</v>
          </cell>
          <cell r="AN136">
            <v>480.76923076923077</v>
          </cell>
          <cell r="AO136">
            <v>384.61538461538464</v>
          </cell>
          <cell r="AP136">
            <v>384.61538461538464</v>
          </cell>
          <cell r="AQ136">
            <v>480.76923076923077</v>
          </cell>
          <cell r="AR136">
            <v>384.61538461538464</v>
          </cell>
          <cell r="AS136">
            <v>384.61538461538464</v>
          </cell>
          <cell r="AT136">
            <v>480.76923076923077</v>
          </cell>
          <cell r="AU136">
            <v>384.61538461538464</v>
          </cell>
          <cell r="AV136">
            <v>384.61538461538464</v>
          </cell>
          <cell r="AW136">
            <v>480.76923076923077</v>
          </cell>
          <cell r="AX136">
            <v>384.61538461538464</v>
          </cell>
          <cell r="AY136">
            <v>384.61538461538464</v>
          </cell>
        </row>
        <row r="137">
          <cell r="AE137" t="str">
            <v>022080</v>
          </cell>
          <cell r="AF137" t="str">
            <v>&lt;&gt;0</v>
          </cell>
          <cell r="AI137" t="str">
            <v>PROM CAN LIQ MMREP MARINA/PINO</v>
          </cell>
          <cell r="AK137">
            <v>12</v>
          </cell>
          <cell r="AL137" t="str">
            <v>155315</v>
          </cell>
          <cell r="AM137">
            <v>1.5</v>
          </cell>
          <cell r="AN137">
            <v>480.76923076923077</v>
          </cell>
          <cell r="AO137">
            <v>384.61538461538464</v>
          </cell>
          <cell r="AP137">
            <v>384.61538461538464</v>
          </cell>
          <cell r="AQ137">
            <v>480.76923076923077</v>
          </cell>
          <cell r="AR137">
            <v>384.61538461538464</v>
          </cell>
          <cell r="AS137">
            <v>384.61538461538464</v>
          </cell>
          <cell r="AT137">
            <v>480.76923076923077</v>
          </cell>
          <cell r="AU137">
            <v>384.61538461538464</v>
          </cell>
          <cell r="AV137">
            <v>384.61538461538464</v>
          </cell>
          <cell r="AW137">
            <v>480.76923076923077</v>
          </cell>
          <cell r="AX137">
            <v>384.61538461538464</v>
          </cell>
          <cell r="AY137">
            <v>384.61538461538464</v>
          </cell>
        </row>
        <row r="138">
          <cell r="AE138" t="str">
            <v>022081</v>
          </cell>
          <cell r="AF138" t="str">
            <v>&lt;&gt;0</v>
          </cell>
          <cell r="AI138" t="str">
            <v>MR MUSC.CAN.LIQ REP MARINA</v>
          </cell>
          <cell r="AK138">
            <v>12</v>
          </cell>
          <cell r="AL138" t="str">
            <v>155281</v>
          </cell>
          <cell r="AM138">
            <v>1</v>
          </cell>
          <cell r="AN138">
            <v>1225.9615384615386</v>
          </cell>
          <cell r="AO138">
            <v>980.76923076923083</v>
          </cell>
          <cell r="AP138">
            <v>980.76923076923083</v>
          </cell>
          <cell r="AQ138">
            <v>1225.9615384615386</v>
          </cell>
          <cell r="AR138">
            <v>980.76923076923083</v>
          </cell>
          <cell r="AS138">
            <v>980.76923076923083</v>
          </cell>
          <cell r="AT138">
            <v>1225.9615384615386</v>
          </cell>
          <cell r="AU138">
            <v>980.76923076923083</v>
          </cell>
          <cell r="AV138">
            <v>980.76923076923083</v>
          </cell>
          <cell r="AW138">
            <v>1225.9615384615386</v>
          </cell>
          <cell r="AX138">
            <v>980.76923076923083</v>
          </cell>
          <cell r="AY138">
            <v>980.76923076923083</v>
          </cell>
        </row>
        <row r="139">
          <cell r="AE139" t="str">
            <v>022082</v>
          </cell>
          <cell r="AF139" t="str">
            <v>&lt;&gt;0</v>
          </cell>
          <cell r="AI139" t="str">
            <v>MR MUSC. CAN.LIQ PINO REP.</v>
          </cell>
          <cell r="AK139">
            <v>12</v>
          </cell>
          <cell r="AL139" t="str">
            <v>155283</v>
          </cell>
          <cell r="AM139">
            <v>1</v>
          </cell>
          <cell r="AN139">
            <v>1658.6538461538462</v>
          </cell>
          <cell r="AO139">
            <v>1326.9230769230769</v>
          </cell>
          <cell r="AP139">
            <v>1326.9230769230769</v>
          </cell>
          <cell r="AQ139">
            <v>1658.6538461538462</v>
          </cell>
          <cell r="AR139">
            <v>1326.9230769230769</v>
          </cell>
          <cell r="AS139">
            <v>1326.9230769230769</v>
          </cell>
          <cell r="AT139">
            <v>1658.6538461538462</v>
          </cell>
          <cell r="AU139">
            <v>1326.9230769230769</v>
          </cell>
          <cell r="AV139">
            <v>1326.9230769230769</v>
          </cell>
          <cell r="AW139">
            <v>1658.6538461538462</v>
          </cell>
          <cell r="AX139">
            <v>1326.9230769230769</v>
          </cell>
          <cell r="AY139">
            <v>1326.9230769230769</v>
          </cell>
        </row>
        <row r="140">
          <cell r="AE140" t="str">
            <v>022084</v>
          </cell>
          <cell r="AF140" t="str">
            <v>&lt;&gt;0</v>
          </cell>
          <cell r="AI140" t="str">
            <v>CAN.LIQ. GLADE LAVANDA FULL</v>
          </cell>
          <cell r="AK140">
            <v>12</v>
          </cell>
          <cell r="AL140" t="str">
            <v>155287</v>
          </cell>
          <cell r="AM140">
            <v>1</v>
          </cell>
          <cell r="AN140">
            <v>384.61538461538464</v>
          </cell>
          <cell r="AO140">
            <v>307.69230769230774</v>
          </cell>
          <cell r="AP140">
            <v>307.69230769230774</v>
          </cell>
          <cell r="AQ140">
            <v>384.61538461538464</v>
          </cell>
          <cell r="AR140">
            <v>307.69230769230774</v>
          </cell>
          <cell r="AS140">
            <v>307.69230769230774</v>
          </cell>
          <cell r="AT140">
            <v>384.61538461538464</v>
          </cell>
          <cell r="AU140">
            <v>307.69230769230774</v>
          </cell>
          <cell r="AV140">
            <v>307.69230769230774</v>
          </cell>
          <cell r="AW140">
            <v>384.61538461538464</v>
          </cell>
          <cell r="AX140">
            <v>307.69230769230774</v>
          </cell>
          <cell r="AY140">
            <v>307.69230769230774</v>
          </cell>
        </row>
        <row r="141">
          <cell r="AE141" t="str">
            <v>022100</v>
          </cell>
          <cell r="AF141" t="str">
            <v>&lt;&gt;0</v>
          </cell>
          <cell r="AI141" t="str">
            <v>PROM CANA.GLA.FULL+REP LAV/CIT</v>
          </cell>
          <cell r="AK141">
            <v>12</v>
          </cell>
          <cell r="AL141" t="str">
            <v>155313</v>
          </cell>
          <cell r="AM141">
            <v>1</v>
          </cell>
          <cell r="AN141">
            <v>480.76923076923077</v>
          </cell>
          <cell r="AO141">
            <v>384.61538461538464</v>
          </cell>
          <cell r="AP141">
            <v>384.61538461538464</v>
          </cell>
          <cell r="AQ141">
            <v>480.76923076923077</v>
          </cell>
          <cell r="AR141">
            <v>384.61538461538464</v>
          </cell>
          <cell r="AS141">
            <v>384.61538461538464</v>
          </cell>
          <cell r="AT141">
            <v>480.76923076923077</v>
          </cell>
          <cell r="AU141">
            <v>384.61538461538464</v>
          </cell>
          <cell r="AV141">
            <v>384.61538461538464</v>
          </cell>
          <cell r="AW141">
            <v>480.76923076923077</v>
          </cell>
          <cell r="AX141">
            <v>384.61538461538464</v>
          </cell>
          <cell r="AY141">
            <v>384.61538461538464</v>
          </cell>
        </row>
        <row r="142">
          <cell r="AE142" t="str">
            <v>022270</v>
          </cell>
          <cell r="AF142" t="str">
            <v>&lt;&gt;0</v>
          </cell>
          <cell r="AI142" t="str">
            <v>CAN.LIQ. GLADE LAVANDA REP.</v>
          </cell>
          <cell r="AK142">
            <v>12</v>
          </cell>
          <cell r="AL142" t="str">
            <v>155289</v>
          </cell>
          <cell r="AM142">
            <v>1</v>
          </cell>
          <cell r="AN142">
            <v>793.26923076923083</v>
          </cell>
          <cell r="AO142">
            <v>634.61538461538464</v>
          </cell>
          <cell r="AP142">
            <v>634.61538461538464</v>
          </cell>
          <cell r="AQ142">
            <v>793.26923076923083</v>
          </cell>
          <cell r="AR142">
            <v>634.61538461538464</v>
          </cell>
          <cell r="AS142">
            <v>634.61538461538464</v>
          </cell>
          <cell r="AT142">
            <v>793.26923076923083</v>
          </cell>
          <cell r="AU142">
            <v>634.61538461538464</v>
          </cell>
          <cell r="AV142">
            <v>634.61538461538464</v>
          </cell>
          <cell r="AW142">
            <v>793.26923076923083</v>
          </cell>
          <cell r="AX142">
            <v>634.61538461538464</v>
          </cell>
          <cell r="AY142">
            <v>634.61538461538464</v>
          </cell>
        </row>
        <row r="143">
          <cell r="AE143" t="str">
            <v>023070</v>
          </cell>
          <cell r="AF143" t="str">
            <v>&lt;&gt;0</v>
          </cell>
          <cell r="AI143" t="str">
            <v>CAN.LIQ. GLADE CITRICA REP.</v>
          </cell>
          <cell r="AK143">
            <v>12</v>
          </cell>
          <cell r="AL143" t="str">
            <v>155291</v>
          </cell>
          <cell r="AM143">
            <v>1</v>
          </cell>
          <cell r="AN143">
            <v>769.23076923076928</v>
          </cell>
          <cell r="AO143">
            <v>615.38461538461547</v>
          </cell>
          <cell r="AP143">
            <v>615.38461538461547</v>
          </cell>
          <cell r="AQ143">
            <v>769.23076923076928</v>
          </cell>
          <cell r="AR143">
            <v>615.38461538461547</v>
          </cell>
          <cell r="AS143">
            <v>615.38461538461547</v>
          </cell>
          <cell r="AT143">
            <v>769.23076923076928</v>
          </cell>
          <cell r="AU143">
            <v>615.38461538461547</v>
          </cell>
          <cell r="AV143">
            <v>615.38461538461547</v>
          </cell>
          <cell r="AW143">
            <v>769.23076923076928</v>
          </cell>
          <cell r="AX143">
            <v>615.38461538461547</v>
          </cell>
          <cell r="AY143">
            <v>615.38461538461547</v>
          </cell>
        </row>
        <row r="144">
          <cell r="AE144" t="str">
            <v>023071</v>
          </cell>
          <cell r="AF144" t="str">
            <v>&lt;&gt;0</v>
          </cell>
          <cell r="AI144" t="str">
            <v>CAN.LIQ. LYSOFORM FULL</v>
          </cell>
          <cell r="AK144">
            <v>12</v>
          </cell>
          <cell r="AL144" t="str">
            <v>155307</v>
          </cell>
          <cell r="AM144">
            <v>1</v>
          </cell>
          <cell r="AN144">
            <v>1750</v>
          </cell>
          <cell r="AO144">
            <v>1350</v>
          </cell>
          <cell r="AP144">
            <v>1350</v>
          </cell>
          <cell r="AQ144">
            <v>1750</v>
          </cell>
          <cell r="AR144">
            <v>1350</v>
          </cell>
          <cell r="AS144">
            <v>1350</v>
          </cell>
          <cell r="AT144">
            <v>1750</v>
          </cell>
          <cell r="AU144">
            <v>1350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</row>
        <row r="145">
          <cell r="AE145" t="str">
            <v>023072</v>
          </cell>
          <cell r="AF145" t="str">
            <v>&lt;&gt;0</v>
          </cell>
          <cell r="AI145" t="str">
            <v>GLADE CAN.P/INOD COMBIN 3X4</v>
          </cell>
          <cell r="AK145">
            <v>12</v>
          </cell>
          <cell r="AL145" t="str">
            <v>155296</v>
          </cell>
          <cell r="AM145">
            <v>1</v>
          </cell>
          <cell r="AN145">
            <v>7692.3076923076924</v>
          </cell>
          <cell r="AO145">
            <v>6153.8461538461543</v>
          </cell>
          <cell r="AP145">
            <v>6153.8461538461543</v>
          </cell>
          <cell r="AQ145">
            <v>7692.3076923076924</v>
          </cell>
          <cell r="AR145">
            <v>6153.8461538461543</v>
          </cell>
          <cell r="AS145">
            <v>6153.8461538461543</v>
          </cell>
          <cell r="AT145">
            <v>7692.3076923076924</v>
          </cell>
          <cell r="AU145">
            <v>6153.8461538461543</v>
          </cell>
          <cell r="AV145">
            <v>6153.8461538461543</v>
          </cell>
          <cell r="AW145">
            <v>7692.3076923076924</v>
          </cell>
          <cell r="AX145">
            <v>6153.8461538461543</v>
          </cell>
          <cell r="AY145">
            <v>6153.8461538461543</v>
          </cell>
        </row>
        <row r="146">
          <cell r="AE146" t="str">
            <v>023073</v>
          </cell>
          <cell r="AF146" t="str">
            <v>&lt;&gt;0</v>
          </cell>
          <cell r="AI146" t="str">
            <v>MR MUSC. DESTAPA. 12X1</v>
          </cell>
          <cell r="AJ146">
            <v>1000</v>
          </cell>
          <cell r="AK146">
            <v>12</v>
          </cell>
          <cell r="AL146" t="str">
            <v>150001</v>
          </cell>
          <cell r="AM146">
            <v>2</v>
          </cell>
          <cell r="AN146">
            <v>706.73076923076928</v>
          </cell>
          <cell r="AO146">
            <v>565.38461538461547</v>
          </cell>
          <cell r="AP146">
            <v>565.38461538461547</v>
          </cell>
          <cell r="AQ146">
            <v>706.73076923076928</v>
          </cell>
          <cell r="AR146">
            <v>565.38461538461547</v>
          </cell>
          <cell r="AS146">
            <v>565.38461538461547</v>
          </cell>
          <cell r="AT146">
            <v>706.73076923076928</v>
          </cell>
          <cell r="AU146">
            <v>565.38461538461547</v>
          </cell>
          <cell r="AV146">
            <v>565.38461538461547</v>
          </cell>
          <cell r="AW146">
            <v>706.73076923076928</v>
          </cell>
          <cell r="AX146">
            <v>565.38461538461547</v>
          </cell>
          <cell r="AY146">
            <v>565.38461538461547</v>
          </cell>
        </row>
        <row r="147">
          <cell r="AE147" t="str">
            <v>023074</v>
          </cell>
          <cell r="AF147" t="str">
            <v>&lt;&gt;0</v>
          </cell>
          <cell r="AI147" t="str">
            <v>MR MUSC. MULTI GAT.NVA FOR.</v>
          </cell>
          <cell r="AJ147">
            <v>500</v>
          </cell>
          <cell r="AK147">
            <v>12</v>
          </cell>
          <cell r="AL147" t="str">
            <v>155007</v>
          </cell>
          <cell r="AM147">
            <v>1</v>
          </cell>
          <cell r="AN147">
            <v>627.40384615384619</v>
          </cell>
          <cell r="AO147">
            <v>501.92307692307696</v>
          </cell>
          <cell r="AP147">
            <v>501.92307692307696</v>
          </cell>
          <cell r="AQ147">
            <v>627.40384615384619</v>
          </cell>
          <cell r="AR147">
            <v>501.92307692307696</v>
          </cell>
          <cell r="AS147">
            <v>501.92307692307696</v>
          </cell>
          <cell r="AT147">
            <v>627.40384615384619</v>
          </cell>
          <cell r="AU147">
            <v>501.92307692307696</v>
          </cell>
          <cell r="AV147">
            <v>501.92307692307696</v>
          </cell>
          <cell r="AW147">
            <v>627.40384615384619</v>
          </cell>
          <cell r="AX147">
            <v>501.92307692307696</v>
          </cell>
          <cell r="AY147">
            <v>501.92307692307696</v>
          </cell>
        </row>
        <row r="148">
          <cell r="AE148" t="str">
            <v>023075</v>
          </cell>
          <cell r="AF148" t="str">
            <v>&lt;&gt;0</v>
          </cell>
          <cell r="AI148" t="str">
            <v>MR MUSC.MULTI REP</v>
          </cell>
          <cell r="AJ148">
            <v>500</v>
          </cell>
          <cell r="AK148">
            <v>12</v>
          </cell>
          <cell r="AL148" t="str">
            <v>155050</v>
          </cell>
          <cell r="AM148">
            <v>1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</row>
        <row r="149">
          <cell r="AE149" t="str">
            <v>023076</v>
          </cell>
          <cell r="AF149" t="str">
            <v>&lt;&gt;0</v>
          </cell>
          <cell r="AI149" t="str">
            <v>MR MUSC.MULTI.REP.12X1LT PET</v>
          </cell>
          <cell r="AJ149">
            <v>1000</v>
          </cell>
          <cell r="AK149">
            <v>12</v>
          </cell>
          <cell r="AL149" t="str">
            <v>155058</v>
          </cell>
          <cell r="AM149">
            <v>2</v>
          </cell>
          <cell r="AN149">
            <v>922.30769230769238</v>
          </cell>
          <cell r="AO149">
            <v>737.84615384615392</v>
          </cell>
          <cell r="AP149">
            <v>737.84615384615392</v>
          </cell>
          <cell r="AQ149">
            <v>922.30769230769238</v>
          </cell>
          <cell r="AR149">
            <v>737.84615384615392</v>
          </cell>
          <cell r="AS149">
            <v>737.84615384615392</v>
          </cell>
          <cell r="AT149">
            <v>922.30769230769238</v>
          </cell>
          <cell r="AU149">
            <v>737.84615384615392</v>
          </cell>
          <cell r="AV149">
            <v>737.84615384615392</v>
          </cell>
          <cell r="AW149">
            <v>922.30769230769238</v>
          </cell>
          <cell r="AX149">
            <v>737.84615384615392</v>
          </cell>
          <cell r="AY149">
            <v>737.84615384615392</v>
          </cell>
        </row>
        <row r="150">
          <cell r="AE150" t="str">
            <v>023077</v>
          </cell>
          <cell r="AF150" t="str">
            <v>&lt;&gt;0</v>
          </cell>
          <cell r="AI150" t="str">
            <v>MR MUSC.MULTI REP NVA FORM</v>
          </cell>
          <cell r="AJ150">
            <v>500</v>
          </cell>
          <cell r="AK150">
            <v>12</v>
          </cell>
          <cell r="AL150" t="str">
            <v>155053</v>
          </cell>
          <cell r="AM150">
            <v>1</v>
          </cell>
          <cell r="AN150">
            <v>2819.1346153846157</v>
          </cell>
          <cell r="AO150">
            <v>2255.3076923076924</v>
          </cell>
          <cell r="AP150">
            <v>2255.3076923076924</v>
          </cell>
          <cell r="AQ150">
            <v>2819.1346153846157</v>
          </cell>
          <cell r="AR150">
            <v>2255.3076923076924</v>
          </cell>
          <cell r="AS150">
            <v>2255.3076923076924</v>
          </cell>
          <cell r="AT150">
            <v>2819.1346153846157</v>
          </cell>
          <cell r="AU150">
            <v>2255.3076923076924</v>
          </cell>
          <cell r="AV150">
            <v>2255.3076923076924</v>
          </cell>
          <cell r="AW150">
            <v>2819.1346153846157</v>
          </cell>
          <cell r="AX150">
            <v>2255.3076923076924</v>
          </cell>
          <cell r="AY150">
            <v>2255.3076923076924</v>
          </cell>
        </row>
        <row r="151">
          <cell r="AE151" t="str">
            <v>023078</v>
          </cell>
          <cell r="AF151" t="str">
            <v>&lt;&gt;0</v>
          </cell>
          <cell r="AI151" t="str">
            <v>PROM MM 2MULTI REP.+COC.REP</v>
          </cell>
          <cell r="AJ151">
            <v>500</v>
          </cell>
          <cell r="AK151">
            <v>6</v>
          </cell>
          <cell r="AL151" t="str">
            <v>155059</v>
          </cell>
          <cell r="AM151">
            <v>0.67</v>
          </cell>
          <cell r="AN151">
            <v>957.11538461538464</v>
          </cell>
          <cell r="AO151">
            <v>765.69230769230774</v>
          </cell>
          <cell r="AP151">
            <v>765.69230769230774</v>
          </cell>
          <cell r="AQ151">
            <v>957.11538461538464</v>
          </cell>
          <cell r="AR151">
            <v>765.69230769230774</v>
          </cell>
          <cell r="AS151">
            <v>765.69230769230774</v>
          </cell>
          <cell r="AT151">
            <v>957.11538461538464</v>
          </cell>
          <cell r="AU151">
            <v>765.69230769230774</v>
          </cell>
          <cell r="AV151">
            <v>765.69230769230774</v>
          </cell>
          <cell r="AW151">
            <v>957.11538461538464</v>
          </cell>
          <cell r="AX151">
            <v>765.69230769230774</v>
          </cell>
          <cell r="AY151">
            <v>765.69230769230774</v>
          </cell>
        </row>
        <row r="152">
          <cell r="AE152" t="str">
            <v>023079</v>
          </cell>
          <cell r="AF152" t="str">
            <v>&lt;&gt;0</v>
          </cell>
          <cell r="AI152" t="str">
            <v>PROM MM MULT.REP.1L+AROMATER.</v>
          </cell>
          <cell r="AJ152">
            <v>500</v>
          </cell>
          <cell r="AK152">
            <v>12</v>
          </cell>
          <cell r="AL152" t="str">
            <v>811116</v>
          </cell>
          <cell r="AM152">
            <v>1</v>
          </cell>
          <cell r="AN152">
            <v>1000</v>
          </cell>
          <cell r="AO152">
            <v>0</v>
          </cell>
          <cell r="AP152">
            <v>0</v>
          </cell>
          <cell r="AQ152">
            <v>1000</v>
          </cell>
          <cell r="AR152">
            <v>0</v>
          </cell>
          <cell r="AS152">
            <v>0</v>
          </cell>
          <cell r="AT152">
            <v>1500</v>
          </cell>
          <cell r="AU152">
            <v>0</v>
          </cell>
          <cell r="AV152">
            <v>0</v>
          </cell>
          <cell r="AW152">
            <v>1500</v>
          </cell>
          <cell r="AX152">
            <v>0</v>
          </cell>
          <cell r="AY152">
            <v>0</v>
          </cell>
        </row>
        <row r="153">
          <cell r="AE153" t="str">
            <v>023081</v>
          </cell>
          <cell r="AF153" t="str">
            <v>&lt;&gt;0</v>
          </cell>
          <cell r="AI153" t="str">
            <v>MR MUSC. GAT COCIN ANTIG.AB</v>
          </cell>
          <cell r="AJ153">
            <v>500</v>
          </cell>
          <cell r="AK153">
            <v>12</v>
          </cell>
          <cell r="AL153" t="str">
            <v>155200</v>
          </cell>
          <cell r="AM153">
            <v>1</v>
          </cell>
          <cell r="AN153">
            <v>981.05769230769238</v>
          </cell>
          <cell r="AO153">
            <v>784.84615384615392</v>
          </cell>
          <cell r="AP153">
            <v>784.84615384615392</v>
          </cell>
          <cell r="AQ153">
            <v>981.05769230769238</v>
          </cell>
          <cell r="AR153">
            <v>784.84615384615392</v>
          </cell>
          <cell r="AS153">
            <v>784.84615384615392</v>
          </cell>
          <cell r="AT153">
            <v>981.05769230769238</v>
          </cell>
          <cell r="AU153">
            <v>784.84615384615392</v>
          </cell>
          <cell r="AV153">
            <v>784.84615384615392</v>
          </cell>
          <cell r="AW153">
            <v>981.05769230769238</v>
          </cell>
          <cell r="AX153">
            <v>784.84615384615392</v>
          </cell>
          <cell r="AY153">
            <v>784.84615384615392</v>
          </cell>
        </row>
        <row r="154">
          <cell r="AE154" t="str">
            <v>023082</v>
          </cell>
          <cell r="AF154" t="str">
            <v>&lt;&gt;0</v>
          </cell>
          <cell r="AI154" t="str">
            <v>MR MUSC.REP.COCINA ANTIG 500CC</v>
          </cell>
          <cell r="AJ154">
            <v>500</v>
          </cell>
          <cell r="AK154">
            <v>12</v>
          </cell>
          <cell r="AL154" t="str">
            <v>155250</v>
          </cell>
          <cell r="AM154">
            <v>1</v>
          </cell>
          <cell r="AN154">
            <v>4866.7307692307695</v>
          </cell>
          <cell r="AO154">
            <v>3893.3846153846157</v>
          </cell>
          <cell r="AP154">
            <v>3893.3846153846157</v>
          </cell>
          <cell r="AQ154">
            <v>4866.7307692307695</v>
          </cell>
          <cell r="AR154">
            <v>3893.3846153846157</v>
          </cell>
          <cell r="AS154">
            <v>3893.3846153846157</v>
          </cell>
          <cell r="AT154">
            <v>4866.7307692307695</v>
          </cell>
          <cell r="AU154">
            <v>3893.3846153846157</v>
          </cell>
          <cell r="AV154">
            <v>3893.3846153846157</v>
          </cell>
          <cell r="AW154">
            <v>4866.7307692307695</v>
          </cell>
          <cell r="AX154">
            <v>3893.3846153846157</v>
          </cell>
          <cell r="AY154">
            <v>3893.3846153846157</v>
          </cell>
        </row>
        <row r="155">
          <cell r="AE155" t="str">
            <v>023083</v>
          </cell>
          <cell r="AF155" t="str">
            <v>&lt;&gt;0</v>
          </cell>
          <cell r="AI155" t="str">
            <v>PROMO MM 2COC. REP.+MULTI REP</v>
          </cell>
          <cell r="AJ155">
            <v>500</v>
          </cell>
          <cell r="AK155">
            <v>6</v>
          </cell>
          <cell r="AL155" t="str">
            <v>155062</v>
          </cell>
          <cell r="AM155">
            <v>0.67</v>
          </cell>
          <cell r="AN155">
            <v>1296.0576923076924</v>
          </cell>
          <cell r="AO155">
            <v>1036.8461538461538</v>
          </cell>
          <cell r="AP155">
            <v>1036.8461538461538</v>
          </cell>
          <cell r="AQ155">
            <v>1296.0576923076924</v>
          </cell>
          <cell r="AR155">
            <v>1036.8461538461538</v>
          </cell>
          <cell r="AS155">
            <v>1036.8461538461538</v>
          </cell>
          <cell r="AT155">
            <v>1296.0576923076924</v>
          </cell>
          <cell r="AU155">
            <v>1036.8461538461538</v>
          </cell>
          <cell r="AV155">
            <v>1036.8461538461538</v>
          </cell>
          <cell r="AW155">
            <v>1296.0576923076924</v>
          </cell>
          <cell r="AX155">
            <v>1036.8461538461538</v>
          </cell>
          <cell r="AY155">
            <v>1036.8461538461538</v>
          </cell>
        </row>
        <row r="156">
          <cell r="AE156" t="str">
            <v>023084</v>
          </cell>
          <cell r="AF156" t="str">
            <v>&lt;&gt;0</v>
          </cell>
          <cell r="AI156" t="str">
            <v>MR MUSC.ANTIG.REP X 1LT PET</v>
          </cell>
          <cell r="AJ156">
            <v>1000</v>
          </cell>
          <cell r="AK156">
            <v>12</v>
          </cell>
          <cell r="AL156" t="str">
            <v>155254</v>
          </cell>
          <cell r="AM156">
            <v>2</v>
          </cell>
          <cell r="AN156">
            <v>1655.096153846154</v>
          </cell>
          <cell r="AO156">
            <v>1324.0769230769231</v>
          </cell>
          <cell r="AP156">
            <v>1324.0769230769231</v>
          </cell>
          <cell r="AQ156">
            <v>1655.096153846154</v>
          </cell>
          <cell r="AR156">
            <v>1324.0769230769231</v>
          </cell>
          <cell r="AS156">
            <v>1324.0769230769231</v>
          </cell>
          <cell r="AT156">
            <v>1655.096153846154</v>
          </cell>
          <cell r="AU156">
            <v>1324.0769230769231</v>
          </cell>
          <cell r="AV156">
            <v>1324.0769230769231</v>
          </cell>
          <cell r="AW156">
            <v>1655.096153846154</v>
          </cell>
          <cell r="AX156">
            <v>1324.0769230769231</v>
          </cell>
          <cell r="AY156">
            <v>1324.0769230769231</v>
          </cell>
        </row>
        <row r="157">
          <cell r="AE157" t="str">
            <v>023085</v>
          </cell>
          <cell r="AF157" t="str">
            <v>&lt;&gt;0</v>
          </cell>
          <cell r="AI157" t="str">
            <v>PROM MM MULT.REP.1L+AROMATER2</v>
          </cell>
          <cell r="AJ157">
            <v>1000</v>
          </cell>
          <cell r="AK157">
            <v>6</v>
          </cell>
          <cell r="AL157" t="str">
            <v>811117</v>
          </cell>
          <cell r="AM157">
            <v>1</v>
          </cell>
          <cell r="AN157">
            <v>1500</v>
          </cell>
          <cell r="AO157">
            <v>0</v>
          </cell>
          <cell r="AP157">
            <v>0</v>
          </cell>
          <cell r="AQ157">
            <v>1500</v>
          </cell>
          <cell r="AR157">
            <v>0</v>
          </cell>
          <cell r="AS157">
            <v>0</v>
          </cell>
          <cell r="AT157">
            <v>1000</v>
          </cell>
          <cell r="AU157">
            <v>0</v>
          </cell>
          <cell r="AV157">
            <v>0</v>
          </cell>
          <cell r="AW157">
            <v>1000</v>
          </cell>
          <cell r="AX157">
            <v>0</v>
          </cell>
          <cell r="AY157">
            <v>0</v>
          </cell>
        </row>
        <row r="158">
          <cell r="AE158" t="str">
            <v>023090</v>
          </cell>
          <cell r="AF158" t="str">
            <v>&lt;&gt;0</v>
          </cell>
          <cell r="AI158" t="str">
            <v>MR MUSC. GEL</v>
          </cell>
          <cell r="AK158">
            <v>12</v>
          </cell>
          <cell r="AL158" t="str">
            <v>150500</v>
          </cell>
          <cell r="AM158">
            <v>1</v>
          </cell>
          <cell r="AN158">
            <v>2884.6153846153848</v>
          </cell>
          <cell r="AO158">
            <v>2307.6923076923076</v>
          </cell>
          <cell r="AP158">
            <v>2307.6923076923076</v>
          </cell>
          <cell r="AQ158">
            <v>2884.6153846153848</v>
          </cell>
          <cell r="AR158">
            <v>2307.6923076923076</v>
          </cell>
          <cell r="AS158">
            <v>2307.6923076923076</v>
          </cell>
          <cell r="AT158">
            <v>2884.6153846153848</v>
          </cell>
          <cell r="AU158">
            <v>2307.6923076923076</v>
          </cell>
          <cell r="AV158">
            <v>2307.6923076923076</v>
          </cell>
          <cell r="AW158">
            <v>2884.6153846153848</v>
          </cell>
          <cell r="AX158">
            <v>2307.6923076923076</v>
          </cell>
          <cell r="AY158">
            <v>2307.6923076923076</v>
          </cell>
        </row>
        <row r="159">
          <cell r="AE159" t="str">
            <v>023092</v>
          </cell>
          <cell r="AF159" t="str">
            <v>&lt;&gt;0</v>
          </cell>
          <cell r="AI159" t="str">
            <v>MR MUSC. LIMPIAHORNOS 400X12</v>
          </cell>
          <cell r="AJ159">
            <v>400</v>
          </cell>
          <cell r="AK159">
            <v>12</v>
          </cell>
          <cell r="AL159" t="str">
            <v>155401</v>
          </cell>
          <cell r="AM159">
            <v>0.88</v>
          </cell>
          <cell r="AN159">
            <v>2019.2307692307693</v>
          </cell>
          <cell r="AO159">
            <v>1615.3846153846155</v>
          </cell>
          <cell r="AP159">
            <v>1615.3846153846155</v>
          </cell>
          <cell r="AQ159">
            <v>2019.2307692307693</v>
          </cell>
          <cell r="AR159">
            <v>1615.3846153846155</v>
          </cell>
          <cell r="AS159">
            <v>1615.3846153846155</v>
          </cell>
          <cell r="AT159">
            <v>2019.2307692307693</v>
          </cell>
          <cell r="AU159">
            <v>1615.3846153846155</v>
          </cell>
          <cell r="AV159">
            <v>1615.3846153846155</v>
          </cell>
          <cell r="AW159">
            <v>2019.2307692307693</v>
          </cell>
          <cell r="AX159">
            <v>1615.3846153846155</v>
          </cell>
          <cell r="AY159">
            <v>1615.3846153846155</v>
          </cell>
        </row>
        <row r="160">
          <cell r="AE160" t="str">
            <v>023094</v>
          </cell>
          <cell r="AF160" t="str">
            <v>&lt;&gt;0</v>
          </cell>
          <cell r="AI160" t="str">
            <v>LYSOFORM LIMPIADOR LIQ. 750 CC</v>
          </cell>
          <cell r="AK160">
            <v>12</v>
          </cell>
          <cell r="AL160" t="str">
            <v>093100</v>
          </cell>
          <cell r="AM160">
            <v>1.5</v>
          </cell>
          <cell r="AN160">
            <v>3365.3846153846157</v>
          </cell>
          <cell r="AO160">
            <v>2692.3076923076924</v>
          </cell>
          <cell r="AP160">
            <v>2692.3076923076924</v>
          </cell>
          <cell r="AQ160">
            <v>3365.3846153846157</v>
          </cell>
          <cell r="AR160">
            <v>2692.3076923076924</v>
          </cell>
          <cell r="AS160">
            <v>2692.3076923076924</v>
          </cell>
          <cell r="AT160">
            <v>3365.3846153846157</v>
          </cell>
          <cell r="AU160">
            <v>2692.3076923076924</v>
          </cell>
          <cell r="AV160">
            <v>2692.3076923076924</v>
          </cell>
          <cell r="AW160">
            <v>3365.3846153846157</v>
          </cell>
          <cell r="AX160">
            <v>2692.3076923076924</v>
          </cell>
          <cell r="AY160">
            <v>2692.3076923076924</v>
          </cell>
        </row>
        <row r="161">
          <cell r="AE161" t="str">
            <v>023101</v>
          </cell>
          <cell r="AF161" t="str">
            <v>&lt;&gt;0</v>
          </cell>
          <cell r="AI161" t="str">
            <v>ZIPLOC HOGAR 12X50X65</v>
          </cell>
          <cell r="AJ161">
            <v>20</v>
          </cell>
          <cell r="AK161">
            <v>12</v>
          </cell>
          <cell r="AL161" t="str">
            <v>280006</v>
          </cell>
          <cell r="AM161">
            <v>1</v>
          </cell>
          <cell r="AN161">
            <v>7000</v>
          </cell>
          <cell r="AO161">
            <v>7000</v>
          </cell>
          <cell r="AP161">
            <v>7000</v>
          </cell>
          <cell r="AQ161">
            <v>7000</v>
          </cell>
          <cell r="AR161">
            <v>6500</v>
          </cell>
          <cell r="AS161">
            <v>6000</v>
          </cell>
          <cell r="AT161">
            <v>6500</v>
          </cell>
          <cell r="AU161">
            <v>6500</v>
          </cell>
          <cell r="AV161">
            <v>6500</v>
          </cell>
          <cell r="AW161">
            <v>6500</v>
          </cell>
          <cell r="AX161">
            <v>6500</v>
          </cell>
          <cell r="AY161">
            <v>6500</v>
          </cell>
        </row>
        <row r="162">
          <cell r="AE162" t="str">
            <v>023102</v>
          </cell>
          <cell r="AF162" t="str">
            <v>&lt;&gt;0</v>
          </cell>
          <cell r="AI162" t="str">
            <v>ZIPLOC HOGAR 12X50X50</v>
          </cell>
          <cell r="AJ162">
            <v>20</v>
          </cell>
          <cell r="AK162">
            <v>12</v>
          </cell>
          <cell r="AL162" t="str">
            <v>280017</v>
          </cell>
          <cell r="AM162">
            <v>1</v>
          </cell>
          <cell r="AN162">
            <v>2247</v>
          </cell>
          <cell r="AO162">
            <v>2354</v>
          </cell>
          <cell r="AP162">
            <v>2461</v>
          </cell>
          <cell r="AQ162">
            <v>2503.8000000000002</v>
          </cell>
          <cell r="AR162">
            <v>2621.5</v>
          </cell>
          <cell r="AS162">
            <v>2675</v>
          </cell>
          <cell r="AT162">
            <v>2707.1</v>
          </cell>
          <cell r="AU162">
            <v>2728.5</v>
          </cell>
          <cell r="AV162">
            <v>2782</v>
          </cell>
          <cell r="AW162">
            <v>2803.4</v>
          </cell>
          <cell r="AX162">
            <v>2835.5</v>
          </cell>
          <cell r="AY162">
            <v>2867.6</v>
          </cell>
        </row>
        <row r="163">
          <cell r="AE163" t="str">
            <v>023103</v>
          </cell>
          <cell r="AF163" t="str">
            <v>&lt;&gt;0</v>
          </cell>
          <cell r="AI163" t="str">
            <v>ZIPLOC CONSORCIO 12X60X100</v>
          </cell>
          <cell r="AJ163">
            <v>10</v>
          </cell>
          <cell r="AK163">
            <v>12</v>
          </cell>
          <cell r="AL163" t="str">
            <v>280066</v>
          </cell>
          <cell r="AM163">
            <v>1</v>
          </cell>
          <cell r="AN163">
            <v>4000</v>
          </cell>
          <cell r="AO163">
            <v>4000</v>
          </cell>
          <cell r="AP163">
            <v>4200</v>
          </cell>
          <cell r="AQ163">
            <v>4200</v>
          </cell>
          <cell r="AR163">
            <v>4300</v>
          </cell>
          <cell r="AS163">
            <v>4300</v>
          </cell>
          <cell r="AT163">
            <v>4300</v>
          </cell>
          <cell r="AU163">
            <v>4500</v>
          </cell>
          <cell r="AV163">
            <v>4500</v>
          </cell>
          <cell r="AW163">
            <v>4500</v>
          </cell>
          <cell r="AX163">
            <v>4500</v>
          </cell>
          <cell r="AY163">
            <v>4500</v>
          </cell>
        </row>
        <row r="164">
          <cell r="AE164" t="str">
            <v>023104</v>
          </cell>
          <cell r="AF164" t="str">
            <v>&lt;&gt;0</v>
          </cell>
          <cell r="AI164" t="str">
            <v>ZIPLOC EX.GDE.PACK ECO 5X12</v>
          </cell>
          <cell r="AK164">
            <v>12</v>
          </cell>
          <cell r="AL164" t="str">
            <v>280217</v>
          </cell>
          <cell r="AM164">
            <v>1</v>
          </cell>
          <cell r="AN164">
            <v>2300</v>
          </cell>
          <cell r="AO164">
            <v>2250</v>
          </cell>
          <cell r="AP164">
            <v>2450</v>
          </cell>
          <cell r="AQ164">
            <v>2230</v>
          </cell>
          <cell r="AR164">
            <v>2350</v>
          </cell>
          <cell r="AS164">
            <v>2450</v>
          </cell>
          <cell r="AT164">
            <v>2100</v>
          </cell>
          <cell r="AU164">
            <v>2000</v>
          </cell>
          <cell r="AV164">
            <v>2410</v>
          </cell>
          <cell r="AW164">
            <v>2350</v>
          </cell>
          <cell r="AX164">
            <v>2330</v>
          </cell>
          <cell r="AY164">
            <v>2380</v>
          </cell>
        </row>
        <row r="165">
          <cell r="AE165" t="str">
            <v>023106</v>
          </cell>
          <cell r="AF165" t="str">
            <v>&lt;&gt;0</v>
          </cell>
          <cell r="AI165" t="str">
            <v>ZIPLOC EZ FILL 1/4 GALLON X 14</v>
          </cell>
          <cell r="AK165">
            <v>12</v>
          </cell>
          <cell r="AL165" t="str">
            <v>280180</v>
          </cell>
          <cell r="AM165">
            <v>1</v>
          </cell>
          <cell r="AN165">
            <v>109.2</v>
          </cell>
          <cell r="AO165">
            <v>121.8</v>
          </cell>
          <cell r="AP165">
            <v>159.6</v>
          </cell>
          <cell r="AQ165">
            <v>142.80000000000001</v>
          </cell>
          <cell r="AR165">
            <v>151.19999999999999</v>
          </cell>
          <cell r="AS165">
            <v>184.8</v>
          </cell>
          <cell r="AT165">
            <v>178.5</v>
          </cell>
          <cell r="AU165">
            <v>161.5</v>
          </cell>
          <cell r="AV165">
            <v>187</v>
          </cell>
          <cell r="AW165">
            <v>197.8</v>
          </cell>
          <cell r="AX165">
            <v>266.60000000000002</v>
          </cell>
          <cell r="AY165">
            <v>301</v>
          </cell>
        </row>
        <row r="166">
          <cell r="AE166" t="str">
            <v>023107</v>
          </cell>
          <cell r="AF166" t="str">
            <v>&lt;&gt;0</v>
          </cell>
          <cell r="AI166" t="str">
            <v>ZIPLOC EZ FILL 1/2Gal. x10</v>
          </cell>
          <cell r="AK166">
            <v>12</v>
          </cell>
          <cell r="AL166" t="str">
            <v>280190</v>
          </cell>
          <cell r="AM166">
            <v>1</v>
          </cell>
          <cell r="AN166">
            <v>130</v>
          </cell>
          <cell r="AO166">
            <v>145</v>
          </cell>
          <cell r="AP166">
            <v>190</v>
          </cell>
          <cell r="AQ166">
            <v>170</v>
          </cell>
          <cell r="AR166">
            <v>180</v>
          </cell>
          <cell r="AS166">
            <v>220</v>
          </cell>
          <cell r="AT166">
            <v>210</v>
          </cell>
          <cell r="AU166">
            <v>190</v>
          </cell>
          <cell r="AV166">
            <v>220</v>
          </cell>
          <cell r="AW166">
            <v>230</v>
          </cell>
          <cell r="AX166">
            <v>310</v>
          </cell>
          <cell r="AY166">
            <v>350</v>
          </cell>
        </row>
        <row r="167">
          <cell r="AE167" t="str">
            <v>023109</v>
          </cell>
          <cell r="AF167" t="str">
            <v>&lt;&gt;0</v>
          </cell>
          <cell r="AI167" t="str">
            <v>ZIPLOC DES.GDE.12x10 3/02</v>
          </cell>
          <cell r="AK167">
            <v>12</v>
          </cell>
          <cell r="AL167" t="str">
            <v>280236</v>
          </cell>
          <cell r="AM167">
            <v>1</v>
          </cell>
          <cell r="AN167">
            <v>620</v>
          </cell>
          <cell r="AO167">
            <v>675</v>
          </cell>
          <cell r="AP167">
            <v>810</v>
          </cell>
          <cell r="AQ167">
            <v>755</v>
          </cell>
          <cell r="AR167">
            <v>675</v>
          </cell>
          <cell r="AS167">
            <v>830</v>
          </cell>
          <cell r="AT167">
            <v>560</v>
          </cell>
          <cell r="AU167">
            <v>540</v>
          </cell>
          <cell r="AV167">
            <v>680</v>
          </cell>
          <cell r="AW167">
            <v>665</v>
          </cell>
          <cell r="AX167">
            <v>665</v>
          </cell>
          <cell r="AY167">
            <v>800</v>
          </cell>
        </row>
        <row r="168">
          <cell r="AE168" t="str">
            <v>023111</v>
          </cell>
          <cell r="AF168" t="str">
            <v>&lt;&gt;0</v>
          </cell>
          <cell r="AI168" t="str">
            <v>ZIPLOC EXT.RES.PEQ. ECO 8X12</v>
          </cell>
          <cell r="AK168">
            <v>12</v>
          </cell>
          <cell r="AL168" t="str">
            <v>280227</v>
          </cell>
          <cell r="AM168">
            <v>1</v>
          </cell>
          <cell r="AN168">
            <v>1380</v>
          </cell>
          <cell r="AO168">
            <v>1350</v>
          </cell>
          <cell r="AP168">
            <v>1470</v>
          </cell>
          <cell r="AQ168">
            <v>1338</v>
          </cell>
          <cell r="AR168">
            <v>1410</v>
          </cell>
          <cell r="AS168">
            <v>1470</v>
          </cell>
          <cell r="AT168">
            <v>1260</v>
          </cell>
          <cell r="AU168">
            <v>1200</v>
          </cell>
          <cell r="AV168">
            <v>1446</v>
          </cell>
          <cell r="AW168">
            <v>1410</v>
          </cell>
          <cell r="AX168">
            <v>1398</v>
          </cell>
          <cell r="AY168">
            <v>1428</v>
          </cell>
        </row>
        <row r="169">
          <cell r="AE169" t="str">
            <v>023112</v>
          </cell>
          <cell r="AF169" t="str">
            <v>&lt;&gt;0</v>
          </cell>
          <cell r="AI169" t="str">
            <v>ZIPLOC DES.PE.12x15 3/02</v>
          </cell>
          <cell r="AK169">
            <v>12</v>
          </cell>
          <cell r="AL169" t="str">
            <v>280246</v>
          </cell>
          <cell r="AM169">
            <v>1</v>
          </cell>
          <cell r="AN169">
            <v>496</v>
          </cell>
          <cell r="AO169">
            <v>540</v>
          </cell>
          <cell r="AP169">
            <v>648</v>
          </cell>
          <cell r="AQ169">
            <v>604</v>
          </cell>
          <cell r="AR169">
            <v>540</v>
          </cell>
          <cell r="AS169">
            <v>664</v>
          </cell>
          <cell r="AT169">
            <v>448</v>
          </cell>
          <cell r="AU169">
            <v>432</v>
          </cell>
          <cell r="AV169">
            <v>544</v>
          </cell>
          <cell r="AW169">
            <v>532</v>
          </cell>
          <cell r="AX169">
            <v>532</v>
          </cell>
          <cell r="AY169">
            <v>640</v>
          </cell>
        </row>
        <row r="170">
          <cell r="AE170" t="str">
            <v>023113</v>
          </cell>
          <cell r="AF170" t="str">
            <v>&lt;&gt;0</v>
          </cell>
          <cell r="AI170" t="str">
            <v>ZIPLOC P/VEGETALES 12X10</v>
          </cell>
          <cell r="AK170">
            <v>12</v>
          </cell>
          <cell r="AL170" t="str">
            <v>280250</v>
          </cell>
          <cell r="AM170">
            <v>1</v>
          </cell>
          <cell r="AN170">
            <v>180</v>
          </cell>
          <cell r="AO170">
            <v>150</v>
          </cell>
          <cell r="AP170">
            <v>195</v>
          </cell>
          <cell r="AQ170">
            <v>195</v>
          </cell>
          <cell r="AR170">
            <v>180</v>
          </cell>
          <cell r="AS170">
            <v>250</v>
          </cell>
          <cell r="AT170">
            <v>120</v>
          </cell>
          <cell r="AU170">
            <v>110</v>
          </cell>
          <cell r="AV170">
            <v>240</v>
          </cell>
          <cell r="AW170">
            <v>275</v>
          </cell>
          <cell r="AX170">
            <v>283</v>
          </cell>
          <cell r="AY170">
            <v>290</v>
          </cell>
        </row>
        <row r="171">
          <cell r="AE171" t="str">
            <v>023114</v>
          </cell>
          <cell r="AF171" t="str">
            <v>&lt;&gt;0</v>
          </cell>
          <cell r="AI171" t="str">
            <v>ZIPLOC FILM EX.ADHER 12X15</v>
          </cell>
          <cell r="AK171">
            <v>12</v>
          </cell>
          <cell r="AL171" t="str">
            <v>280310</v>
          </cell>
          <cell r="AM171">
            <v>1</v>
          </cell>
          <cell r="AN171">
            <v>2326</v>
          </cell>
          <cell r="AO171">
            <v>2850</v>
          </cell>
          <cell r="AP171">
            <v>2780</v>
          </cell>
          <cell r="AQ171">
            <v>2980</v>
          </cell>
          <cell r="AR171">
            <v>2830</v>
          </cell>
          <cell r="AS171">
            <v>3200</v>
          </cell>
          <cell r="AT171">
            <v>2500</v>
          </cell>
          <cell r="AU171">
            <v>2370</v>
          </cell>
          <cell r="AV171">
            <v>2850</v>
          </cell>
          <cell r="AW171">
            <v>2950</v>
          </cell>
          <cell r="AX171">
            <v>3200</v>
          </cell>
          <cell r="AY171">
            <v>3300</v>
          </cell>
        </row>
        <row r="172">
          <cell r="AE172" t="str">
            <v>023130</v>
          </cell>
          <cell r="AF172" t="str">
            <v>&lt;&gt;0</v>
          </cell>
          <cell r="AI172" t="str">
            <v>ZIPLOC SANDWICH X50 TAILANDIA</v>
          </cell>
          <cell r="AK172">
            <v>12</v>
          </cell>
          <cell r="AL172" t="str">
            <v>280160</v>
          </cell>
          <cell r="AM172">
            <v>1</v>
          </cell>
          <cell r="AN172">
            <v>38</v>
          </cell>
          <cell r="AO172">
            <v>38</v>
          </cell>
          <cell r="AP172">
            <v>50</v>
          </cell>
          <cell r="AQ172">
            <v>50</v>
          </cell>
          <cell r="AR172">
            <v>35</v>
          </cell>
          <cell r="AS172">
            <v>35</v>
          </cell>
          <cell r="AT172">
            <v>40</v>
          </cell>
          <cell r="AU172">
            <v>40</v>
          </cell>
          <cell r="AV172">
            <v>32</v>
          </cell>
          <cell r="AW172">
            <v>32</v>
          </cell>
          <cell r="AX172">
            <v>50</v>
          </cell>
          <cell r="AY172">
            <v>50</v>
          </cell>
        </row>
        <row r="173">
          <cell r="AE173" t="str">
            <v>023131</v>
          </cell>
          <cell r="AF173" t="str">
            <v>&lt;&gt;0</v>
          </cell>
          <cell r="AI173" t="str">
            <v>ZIPLOC SANDWICH ECO PACK 10X12</v>
          </cell>
          <cell r="AK173">
            <v>12</v>
          </cell>
          <cell r="AL173" t="str">
            <v>280167</v>
          </cell>
          <cell r="AM173">
            <v>1</v>
          </cell>
          <cell r="AN173">
            <v>790</v>
          </cell>
          <cell r="AO173">
            <v>860</v>
          </cell>
          <cell r="AP173">
            <v>890</v>
          </cell>
          <cell r="AQ173">
            <v>880</v>
          </cell>
          <cell r="AR173">
            <v>830</v>
          </cell>
          <cell r="AS173">
            <v>900</v>
          </cell>
          <cell r="AT173">
            <v>780</v>
          </cell>
          <cell r="AU173">
            <v>730</v>
          </cell>
          <cell r="AV173">
            <v>880</v>
          </cell>
          <cell r="AW173">
            <v>850</v>
          </cell>
          <cell r="AX173">
            <v>890</v>
          </cell>
          <cell r="AY173">
            <v>895</v>
          </cell>
        </row>
        <row r="174">
          <cell r="AE174" t="str">
            <v>023135</v>
          </cell>
          <cell r="AF174" t="str">
            <v>&lt;&gt;0</v>
          </cell>
          <cell r="AI174" t="str">
            <v>OFF EXTRA DURAC. 165X12</v>
          </cell>
          <cell r="AJ174">
            <v>165</v>
          </cell>
          <cell r="AK174">
            <v>12</v>
          </cell>
          <cell r="AL174" t="str">
            <v>100133</v>
          </cell>
          <cell r="AM174">
            <v>1.1000000000000001</v>
          </cell>
          <cell r="AN174">
            <v>0</v>
          </cell>
          <cell r="AO174">
            <v>100</v>
          </cell>
          <cell r="AP174">
            <v>500</v>
          </cell>
          <cell r="AQ174">
            <v>1500</v>
          </cell>
          <cell r="AR174">
            <v>2000</v>
          </cell>
          <cell r="AS174">
            <v>1200</v>
          </cell>
          <cell r="AT174">
            <v>2500</v>
          </cell>
          <cell r="AU174">
            <v>300</v>
          </cell>
          <cell r="AV174">
            <v>250</v>
          </cell>
          <cell r="AW174">
            <v>400</v>
          </cell>
          <cell r="AX174">
            <v>100</v>
          </cell>
          <cell r="AY174">
            <v>0</v>
          </cell>
        </row>
        <row r="175">
          <cell r="AE175" t="str">
            <v>023138</v>
          </cell>
          <cell r="AF175" t="str">
            <v>&lt;&gt;0</v>
          </cell>
          <cell r="AI175" t="str">
            <v>OFF AER.N.F. 165CC</v>
          </cell>
          <cell r="AJ175">
            <v>165</v>
          </cell>
          <cell r="AK175">
            <v>12</v>
          </cell>
          <cell r="AL175" t="str">
            <v>100131</v>
          </cell>
          <cell r="AM175">
            <v>1.1000000000000001</v>
          </cell>
          <cell r="AN175">
            <v>0</v>
          </cell>
          <cell r="AO175">
            <v>350</v>
          </cell>
          <cell r="AP175">
            <v>2000</v>
          </cell>
          <cell r="AQ175">
            <v>18000</v>
          </cell>
          <cell r="AR175">
            <v>25000</v>
          </cell>
          <cell r="AS175">
            <v>12000</v>
          </cell>
          <cell r="AT175">
            <v>15000</v>
          </cell>
          <cell r="AU175">
            <v>5000</v>
          </cell>
          <cell r="AV175">
            <v>2500</v>
          </cell>
          <cell r="AW175">
            <v>2000</v>
          </cell>
          <cell r="AX175">
            <v>2000</v>
          </cell>
          <cell r="AY175">
            <v>500</v>
          </cell>
        </row>
        <row r="176">
          <cell r="AE176" t="str">
            <v>023161</v>
          </cell>
          <cell r="AF176" t="str">
            <v>&lt;&gt;0</v>
          </cell>
          <cell r="AI176" t="str">
            <v>OFF AEROSOL 290CC X12</v>
          </cell>
          <cell r="AJ176">
            <v>290</v>
          </cell>
          <cell r="AK176">
            <v>12</v>
          </cell>
          <cell r="AL176" t="str">
            <v>100135</v>
          </cell>
          <cell r="AM176">
            <v>1.93</v>
          </cell>
          <cell r="AN176">
            <v>0</v>
          </cell>
          <cell r="AO176">
            <v>100</v>
          </cell>
          <cell r="AP176">
            <v>800</v>
          </cell>
          <cell r="AQ176">
            <v>2500</v>
          </cell>
          <cell r="AR176">
            <v>3500</v>
          </cell>
          <cell r="AS176">
            <v>2500</v>
          </cell>
          <cell r="AT176">
            <v>4400</v>
          </cell>
          <cell r="AU176">
            <v>2000</v>
          </cell>
          <cell r="AV176">
            <v>500</v>
          </cell>
          <cell r="AW176">
            <v>200</v>
          </cell>
          <cell r="AX176">
            <v>100</v>
          </cell>
          <cell r="AY176">
            <v>0</v>
          </cell>
        </row>
        <row r="177">
          <cell r="AE177" t="str">
            <v>025067</v>
          </cell>
          <cell r="AF177" t="str">
            <v>&lt;&gt;0</v>
          </cell>
          <cell r="AI177" t="str">
            <v>OFF CREMA X 60CC C/ALOE VERA</v>
          </cell>
          <cell r="AJ177">
            <v>60</v>
          </cell>
          <cell r="AK177">
            <v>24</v>
          </cell>
          <cell r="AL177" t="str">
            <v>100154</v>
          </cell>
          <cell r="AM177">
            <v>0.8</v>
          </cell>
          <cell r="AN177">
            <v>1973.0150035460838</v>
          </cell>
          <cell r="AO177">
            <v>1764.033823252189</v>
          </cell>
          <cell r="AP177">
            <v>3000</v>
          </cell>
          <cell r="AQ177">
            <v>8000</v>
          </cell>
          <cell r="AR177">
            <v>12000</v>
          </cell>
          <cell r="AS177">
            <v>15000</v>
          </cell>
          <cell r="AT177">
            <v>11500</v>
          </cell>
          <cell r="AU177">
            <v>8800</v>
          </cell>
          <cell r="AV177">
            <v>5469</v>
          </cell>
          <cell r="AW177">
            <v>3552.6120615397872</v>
          </cell>
          <cell r="AX177">
            <v>708.22027093118527</v>
          </cell>
          <cell r="AY177">
            <v>595.16849437447752</v>
          </cell>
        </row>
        <row r="178">
          <cell r="AE178" t="str">
            <v>025068</v>
          </cell>
          <cell r="AF178" t="str">
            <v>&lt;&gt;0</v>
          </cell>
          <cell r="AI178" t="str">
            <v>OFF CREMA CON ALOE VERA 200X12</v>
          </cell>
          <cell r="AJ178">
            <v>200</v>
          </cell>
          <cell r="AK178">
            <v>12</v>
          </cell>
          <cell r="AL178" t="str">
            <v>100232</v>
          </cell>
          <cell r="AM178">
            <v>1.37</v>
          </cell>
          <cell r="AN178">
            <v>1281.0407724170782</v>
          </cell>
          <cell r="AO178">
            <v>1145.3533031666345</v>
          </cell>
          <cell r="AP178">
            <v>2500</v>
          </cell>
          <cell r="AQ178">
            <v>6500</v>
          </cell>
          <cell r="AR178">
            <v>9000</v>
          </cell>
          <cell r="AS178">
            <v>12500</v>
          </cell>
          <cell r="AT178">
            <v>7500</v>
          </cell>
          <cell r="AU178">
            <v>5155</v>
          </cell>
          <cell r="AV178">
            <v>3574.6100616063122</v>
          </cell>
          <cell r="AW178">
            <v>2306.6428239185252</v>
          </cell>
          <cell r="AX178">
            <v>459.83382857429297</v>
          </cell>
          <cell r="AY178">
            <v>386.43147993374191</v>
          </cell>
        </row>
        <row r="179">
          <cell r="AE179" t="str">
            <v>027066</v>
          </cell>
          <cell r="AF179" t="str">
            <v>&lt;&gt;0</v>
          </cell>
          <cell r="AI179" t="str">
            <v>OFF SPRAY CON ALOE VERA 200X12</v>
          </cell>
          <cell r="AJ179">
            <v>200</v>
          </cell>
          <cell r="AK179">
            <v>12</v>
          </cell>
          <cell r="AL179" t="str">
            <v>100242</v>
          </cell>
          <cell r="AM179">
            <v>1.33</v>
          </cell>
          <cell r="AN179">
            <v>581.56309532785315</v>
          </cell>
          <cell r="AO179">
            <v>519.96409995348938</v>
          </cell>
          <cell r="AP179">
            <v>1385.7637225001815</v>
          </cell>
          <cell r="AQ179">
            <v>2500</v>
          </cell>
          <cell r="AR179">
            <v>3500</v>
          </cell>
          <cell r="AS179">
            <v>4151</v>
          </cell>
          <cell r="AT179">
            <v>3389.2359944350665</v>
          </cell>
          <cell r="AU179">
            <v>2396.0081561104266</v>
          </cell>
          <cell r="AV179">
            <v>1622.790887518312</v>
          </cell>
          <cell r="AW179">
            <v>1047.1628767621212</v>
          </cell>
          <cell r="AX179">
            <v>208.75399943559054</v>
          </cell>
          <cell r="AY179">
            <v>175.43101862274031</v>
          </cell>
        </row>
        <row r="180">
          <cell r="AE180" t="str">
            <v>027067</v>
          </cell>
          <cell r="AF180" t="str">
            <v>&lt;&gt;0</v>
          </cell>
          <cell r="AI180" t="str">
            <v>FUYI REP 165X12</v>
          </cell>
          <cell r="AJ180">
            <v>165</v>
          </cell>
          <cell r="AK180">
            <v>12</v>
          </cell>
          <cell r="AL180" t="str">
            <v>100262</v>
          </cell>
          <cell r="AM180">
            <v>1.1000000000000001</v>
          </cell>
          <cell r="AN180">
            <v>548.87531188909577</v>
          </cell>
          <cell r="AO180">
            <v>490.73859711165858</v>
          </cell>
          <cell r="AP180">
            <v>750</v>
          </cell>
          <cell r="AQ180">
            <v>2000</v>
          </cell>
          <cell r="AR180">
            <v>3783.7888049162816</v>
          </cell>
          <cell r="AS180">
            <v>4354</v>
          </cell>
          <cell r="AT180">
            <v>3198.7379846765907</v>
          </cell>
          <cell r="AU180">
            <v>2261.3362755292128</v>
          </cell>
          <cell r="AV180">
            <v>1531.5790525106536</v>
          </cell>
          <cell r="AW180">
            <v>988.30523325671675</v>
          </cell>
          <cell r="AX180">
            <v>197.02061129534374</v>
          </cell>
          <cell r="AY180">
            <v>165.57060761789833</v>
          </cell>
        </row>
        <row r="181">
          <cell r="AE181" t="str">
            <v>027072</v>
          </cell>
          <cell r="AF181" t="str">
            <v>&lt;&gt;0</v>
          </cell>
          <cell r="AI181" t="str">
            <v>RAID MMM PRODUCT PLUS X400</v>
          </cell>
          <cell r="AJ181">
            <v>440</v>
          </cell>
          <cell r="AK181">
            <v>12</v>
          </cell>
          <cell r="AL181" t="str">
            <v>100775</v>
          </cell>
          <cell r="AM181">
            <v>1.47</v>
          </cell>
          <cell r="AN181">
            <v>908.04503811180143</v>
          </cell>
          <cell r="AO181">
            <v>2724.1351143354045</v>
          </cell>
          <cell r="AP181">
            <v>4540.2251905590074</v>
          </cell>
          <cell r="AQ181">
            <v>22701.125952795039</v>
          </cell>
          <cell r="AR181">
            <v>136206.75571677022</v>
          </cell>
          <cell r="AS181">
            <v>163448.10686012427</v>
          </cell>
          <cell r="AT181">
            <v>154367.65647900625</v>
          </cell>
          <cell r="AU181">
            <v>99884.954192298159</v>
          </cell>
          <cell r="AV181">
            <v>66688.773970145849</v>
          </cell>
          <cell r="AW181">
            <v>18160.90076223603</v>
          </cell>
          <cell r="AX181">
            <v>11743.032325576351</v>
          </cell>
          <cell r="AY181">
            <v>9868.515708276298</v>
          </cell>
        </row>
        <row r="182">
          <cell r="AE182" t="str">
            <v>027073</v>
          </cell>
          <cell r="AF182" t="str">
            <v>&lt;&gt;0</v>
          </cell>
          <cell r="AI182" t="str">
            <v>RAID MMM PRODUCT PLUS X480</v>
          </cell>
          <cell r="AJ182">
            <v>440</v>
          </cell>
          <cell r="AK182">
            <v>12</v>
          </cell>
          <cell r="AL182" t="str">
            <v>100776</v>
          </cell>
          <cell r="AM182">
            <v>1.67</v>
          </cell>
          <cell r="AN182">
            <v>12454.873646209388</v>
          </cell>
          <cell r="AO182">
            <v>19097.472924187725</v>
          </cell>
          <cell r="AP182">
            <v>70577.61732851986</v>
          </cell>
          <cell r="AQ182">
            <v>99638.9891696751</v>
          </cell>
          <cell r="AR182">
            <v>19927.797833935019</v>
          </cell>
          <cell r="AS182">
            <v>8303.2490974729244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</row>
        <row r="183">
          <cell r="AE183" t="str">
            <v>027074</v>
          </cell>
          <cell r="AF183" t="str">
            <v>&lt;&gt;0</v>
          </cell>
          <cell r="AI183" t="str">
            <v>RAID MMM EXTRADURACIO 400</v>
          </cell>
          <cell r="AJ183">
            <v>400</v>
          </cell>
          <cell r="AK183">
            <v>12</v>
          </cell>
          <cell r="AL183" t="str">
            <v>100778</v>
          </cell>
          <cell r="AM183">
            <v>1.47</v>
          </cell>
          <cell r="AN183">
            <v>1612.5233018083877</v>
          </cell>
          <cell r="AO183">
            <v>1500</v>
          </cell>
          <cell r="AP183">
            <v>3784</v>
          </cell>
          <cell r="AQ183">
            <v>9522.9479000159427</v>
          </cell>
          <cell r="AR183">
            <v>11116.272648608501</v>
          </cell>
          <cell r="AS183">
            <v>7504.8569247995192</v>
          </cell>
          <cell r="AT183">
            <v>9397.4704726978543</v>
          </cell>
          <cell r="AU183">
            <v>6643.5078396316003</v>
          </cell>
          <cell r="AV183">
            <v>4499.5773306598694</v>
          </cell>
          <cell r="AW183">
            <v>2903.5104757046188</v>
          </cell>
          <cell r="AX183">
            <v>578.82058050092849</v>
          </cell>
          <cell r="AY183">
            <v>486.42461611095553</v>
          </cell>
        </row>
        <row r="184">
          <cell r="AE184" t="str">
            <v>027077</v>
          </cell>
          <cell r="AF184" t="str">
            <v>&lt;&gt;0</v>
          </cell>
          <cell r="AI184" t="str">
            <v>RAID C Y J (C/ACT)400</v>
          </cell>
          <cell r="AJ184">
            <v>400</v>
          </cell>
          <cell r="AK184">
            <v>12</v>
          </cell>
          <cell r="AL184" t="str">
            <v>105272</v>
          </cell>
          <cell r="AM184">
            <v>1.47</v>
          </cell>
          <cell r="AN184">
            <v>2829.240506177091</v>
          </cell>
          <cell r="AO184">
            <v>2529.568167521013</v>
          </cell>
          <cell r="AP184">
            <v>6741.5881220558058</v>
          </cell>
          <cell r="AQ184">
            <v>16708.415876362145</v>
          </cell>
          <cell r="AR184">
            <v>19503.971706877615</v>
          </cell>
          <cell r="AS184">
            <v>13167.58969057646</v>
          </cell>
          <cell r="AT184">
            <v>16488.260409721075</v>
          </cell>
          <cell r="AU184">
            <v>11656.316198290991</v>
          </cell>
          <cell r="AV184">
            <v>7894.6992147663341</v>
          </cell>
          <cell r="AW184">
            <v>5094.3322423685258</v>
          </cell>
          <cell r="AX184">
            <v>1015.565251259085</v>
          </cell>
          <cell r="AY184">
            <v>853.45261402386154</v>
          </cell>
        </row>
        <row r="185">
          <cell r="AE185" t="str">
            <v>027079</v>
          </cell>
          <cell r="AF185" t="str">
            <v>&lt;&gt;0</v>
          </cell>
          <cell r="AI185" t="str">
            <v>RAID CNTRY FRESH (C/ACT) 400</v>
          </cell>
          <cell r="AJ185">
            <v>400</v>
          </cell>
          <cell r="AK185">
            <v>12</v>
          </cell>
          <cell r="AL185" t="str">
            <v>100898</v>
          </cell>
          <cell r="AM185">
            <v>1.47</v>
          </cell>
          <cell r="AN185">
            <v>761.58216395232409</v>
          </cell>
          <cell r="AO185">
            <v>680.91560073436347</v>
          </cell>
          <cell r="AP185">
            <v>1814.7178577646082</v>
          </cell>
          <cell r="AQ185">
            <v>4497.6139326271768</v>
          </cell>
          <cell r="AR185">
            <v>5250.1287698088008</v>
          </cell>
          <cell r="AS185">
            <v>3544.4853234254656</v>
          </cell>
          <cell r="AT185">
            <v>4438.3519235033946</v>
          </cell>
          <cell r="AU185">
            <v>3137.676876400315</v>
          </cell>
          <cell r="AV185">
            <v>2125.1152380320545</v>
          </cell>
          <cell r="AW185">
            <v>1371.3053254272445</v>
          </cell>
          <cell r="AX185">
            <v>273.37244041290705</v>
          </cell>
          <cell r="AY185">
            <v>229.73454791134549</v>
          </cell>
        </row>
        <row r="186">
          <cell r="AE186" t="str">
            <v>027081</v>
          </cell>
          <cell r="AF186" t="str">
            <v>&lt;&gt;0</v>
          </cell>
          <cell r="AI186" t="str">
            <v>RAID EXT (C/ACT)  400</v>
          </cell>
          <cell r="AJ186">
            <v>400</v>
          </cell>
          <cell r="AK186">
            <v>12</v>
          </cell>
          <cell r="AL186" t="str">
            <v>101052</v>
          </cell>
          <cell r="AM186">
            <v>1.47</v>
          </cell>
          <cell r="AN186">
            <v>1800</v>
          </cell>
          <cell r="AO186">
            <v>2000</v>
          </cell>
          <cell r="AP186">
            <v>6786.6963622109442</v>
          </cell>
          <cell r="AQ186">
            <v>15000</v>
          </cell>
          <cell r="AR186">
            <v>18000</v>
          </cell>
          <cell r="AS186">
            <v>16670.694568429099</v>
          </cell>
          <cell r="AT186">
            <v>16598.584030333386</v>
          </cell>
          <cell r="AU186">
            <v>11734.30908377691</v>
          </cell>
          <cell r="AV186">
            <v>7947.5229681141818</v>
          </cell>
          <cell r="AW186">
            <v>5128.4186264754126</v>
          </cell>
          <cell r="AX186">
            <v>1022.3604396357131</v>
          </cell>
          <cell r="AY186">
            <v>859.16310015523322</v>
          </cell>
        </row>
        <row r="187">
          <cell r="AE187" t="str">
            <v>027082</v>
          </cell>
          <cell r="AF187" t="str">
            <v>&lt;&gt;0</v>
          </cell>
          <cell r="AI187" t="str">
            <v>RAID MATAPOLILLAS(ACT) 400</v>
          </cell>
          <cell r="AJ187">
            <v>400</v>
          </cell>
          <cell r="AK187">
            <v>12</v>
          </cell>
          <cell r="AL187" t="str">
            <v>101177</v>
          </cell>
          <cell r="AM187">
            <v>1.47</v>
          </cell>
          <cell r="AN187">
            <v>958.91114896102727</v>
          </cell>
          <cell r="AO187">
            <v>857.34355654704007</v>
          </cell>
          <cell r="AP187">
            <v>2284.9185135828493</v>
          </cell>
          <cell r="AQ187">
            <v>5662.9636930266106</v>
          </cell>
          <cell r="AR187">
            <v>6610.4581345813403</v>
          </cell>
          <cell r="AS187">
            <v>4462.8756486662978</v>
          </cell>
          <cell r="AT187">
            <v>5588.3466602908193</v>
          </cell>
          <cell r="AU187">
            <v>3950.6615057831427</v>
          </cell>
          <cell r="AV187">
            <v>2675.7410966671118</v>
          </cell>
          <cell r="AW187">
            <v>1726.6160204667453</v>
          </cell>
          <cell r="AX187">
            <v>344.20433321365289</v>
          </cell>
          <cell r="AY187">
            <v>289.25968821336676</v>
          </cell>
        </row>
        <row r="188">
          <cell r="AE188" t="str">
            <v>027083</v>
          </cell>
          <cell r="AF188" t="str">
            <v>&lt;&gt;0</v>
          </cell>
          <cell r="AI188" t="str">
            <v>RAID MATAPULGAS (C/ACT) 400</v>
          </cell>
          <cell r="AJ188">
            <v>400</v>
          </cell>
          <cell r="AK188">
            <v>12</v>
          </cell>
          <cell r="AL188" t="str">
            <v>103004</v>
          </cell>
          <cell r="AM188">
            <v>1.47</v>
          </cell>
          <cell r="AN188">
            <v>457.65604661954222</v>
          </cell>
          <cell r="AO188">
            <v>409.18125011809951</v>
          </cell>
          <cell r="AP188">
            <v>1090.5147728307704</v>
          </cell>
          <cell r="AQ188">
            <v>2702.7421453057841</v>
          </cell>
          <cell r="AR188">
            <v>3154.9493813836625</v>
          </cell>
          <cell r="AS188">
            <v>2129.980476435418</v>
          </cell>
          <cell r="AT188">
            <v>2667.129944687048</v>
          </cell>
          <cell r="AU188">
            <v>1885.5178899814885</v>
          </cell>
          <cell r="AV188">
            <v>1277.0412497601262</v>
          </cell>
          <cell r="AW188">
            <v>824.0557665983431</v>
          </cell>
          <cell r="AX188">
            <v>164.27715387244737</v>
          </cell>
          <cell r="AY188">
            <v>138.053922407269</v>
          </cell>
        </row>
        <row r="189">
          <cell r="AE189" t="str">
            <v>027084</v>
          </cell>
          <cell r="AF189" t="str">
            <v>&lt;&gt;0</v>
          </cell>
          <cell r="AI189" t="str">
            <v>RAID MAX AEROSOL 400 X 12</v>
          </cell>
          <cell r="AJ189">
            <v>400</v>
          </cell>
          <cell r="AK189">
            <v>12</v>
          </cell>
          <cell r="AL189" t="str">
            <v>106107</v>
          </cell>
          <cell r="AM189">
            <v>1.47</v>
          </cell>
          <cell r="AN189">
            <v>2103.1907196661264</v>
          </cell>
          <cell r="AO189">
            <v>1880.4213650545121</v>
          </cell>
          <cell r="AP189">
            <v>5011.5377406630641</v>
          </cell>
          <cell r="AQ189">
            <v>12420.642619375622</v>
          </cell>
          <cell r="AR189">
            <v>14498.792944953013</v>
          </cell>
          <cell r="AS189">
            <v>9788.4758744007322</v>
          </cell>
          <cell r="AT189">
            <v>12256.984233560654</v>
          </cell>
          <cell r="AU189">
            <v>8665.0307742360092</v>
          </cell>
          <cell r="AV189">
            <v>5868.733353279903</v>
          </cell>
          <cell r="AW189">
            <v>3787.0065382044145</v>
          </cell>
          <cell r="AX189">
            <v>754.94727542608246</v>
          </cell>
          <cell r="AY189">
            <v>634.43656117986791</v>
          </cell>
        </row>
        <row r="190">
          <cell r="AE190" t="str">
            <v>027085</v>
          </cell>
          <cell r="AF190" t="str">
            <v>&lt;&gt;0</v>
          </cell>
          <cell r="AI190" t="str">
            <v>ANT.CONTINUO LAVANDA</v>
          </cell>
          <cell r="AK190">
            <v>48</v>
          </cell>
          <cell r="AL190" t="str">
            <v>101330</v>
          </cell>
          <cell r="AM190">
            <v>3</v>
          </cell>
          <cell r="AN190">
            <v>322.76461374030657</v>
          </cell>
          <cell r="AO190">
            <v>288.57747891602912</v>
          </cell>
          <cell r="AP190">
            <v>769.09194586350316</v>
          </cell>
          <cell r="AQ190">
            <v>1906.1247655588588</v>
          </cell>
          <cell r="AR190">
            <v>2225.046573675128</v>
          </cell>
          <cell r="AS190">
            <v>1502.1812359502999</v>
          </cell>
          <cell r="AT190">
            <v>1881.0090519961268</v>
          </cell>
          <cell r="AU190">
            <v>1329.7725616334649</v>
          </cell>
          <cell r="AV190">
            <v>900.64083879988891</v>
          </cell>
          <cell r="AW190">
            <v>581.17016735866969</v>
          </cell>
          <cell r="AX190">
            <v>115.85742722651331</v>
          </cell>
          <cell r="AY190">
            <v>97.363339281211495</v>
          </cell>
        </row>
        <row r="191">
          <cell r="AE191" t="str">
            <v>027090</v>
          </cell>
          <cell r="AF191" t="str">
            <v>&lt;&gt;0</v>
          </cell>
          <cell r="AI191" t="str">
            <v>RAID 8 CEBOS SISTEMA EXTERMIN.</v>
          </cell>
          <cell r="AJ191">
            <v>8</v>
          </cell>
          <cell r="AK191">
            <v>12</v>
          </cell>
          <cell r="AL191" t="str">
            <v>105417</v>
          </cell>
          <cell r="AM191">
            <v>1.33</v>
          </cell>
          <cell r="AN191">
            <v>1150.634889243041</v>
          </cell>
          <cell r="AO191">
            <v>1028.7599735383114</v>
          </cell>
          <cell r="AP191">
            <v>2741.7628459679427</v>
          </cell>
          <cell r="AQ191">
            <v>6795.2110148819056</v>
          </cell>
          <cell r="AR191">
            <v>7932.1465516080862</v>
          </cell>
          <cell r="AS191">
            <v>5355.1785619267175</v>
          </cell>
          <cell r="AT191">
            <v>6705.6751269212564</v>
          </cell>
          <cell r="AU191">
            <v>4740.5528333556631</v>
          </cell>
          <cell r="AV191">
            <v>3210.726107150253</v>
          </cell>
          <cell r="AW191">
            <v>2071.8339083111014</v>
          </cell>
          <cell r="AX191">
            <v>413.02420485295971</v>
          </cell>
          <cell r="AY191">
            <v>347.09398224276055</v>
          </cell>
        </row>
        <row r="192">
          <cell r="AE192" t="str">
            <v>027091</v>
          </cell>
          <cell r="AF192" t="str">
            <v>&lt;&gt;0</v>
          </cell>
          <cell r="AI192" t="str">
            <v>RAID RODENTICIDA 6X3</v>
          </cell>
          <cell r="AK192">
            <v>12</v>
          </cell>
          <cell r="AL192" t="str">
            <v>105410</v>
          </cell>
          <cell r="AM192">
            <v>0.5</v>
          </cell>
          <cell r="AN192">
            <v>655.21790652993377</v>
          </cell>
          <cell r="AO192">
            <v>585.81741479002278</v>
          </cell>
          <cell r="AP192">
            <v>1561.2703290428524</v>
          </cell>
          <cell r="AQ192">
            <v>3500</v>
          </cell>
          <cell r="AR192">
            <v>4000</v>
          </cell>
          <cell r="AS192">
            <v>3000</v>
          </cell>
          <cell r="AT192">
            <v>3000</v>
          </cell>
          <cell r="AU192">
            <v>2699.461951226966</v>
          </cell>
          <cell r="AV192">
            <v>1828.3169214101908</v>
          </cell>
          <cell r="AW192">
            <v>1179.785776332908</v>
          </cell>
          <cell r="AX192">
            <v>235.1926378905284</v>
          </cell>
          <cell r="AY192">
            <v>197.64931042882938</v>
          </cell>
        </row>
        <row r="193">
          <cell r="AE193" t="str">
            <v>027092</v>
          </cell>
          <cell r="AF193" t="str">
            <v>&lt;&gt;0</v>
          </cell>
          <cell r="AI193" t="str">
            <v>RAID ESP. 12X48 3/98 TIGRE</v>
          </cell>
          <cell r="AJ193">
            <v>12</v>
          </cell>
          <cell r="AK193">
            <v>48</v>
          </cell>
          <cell r="AL193" t="str">
            <v>100414</v>
          </cell>
          <cell r="AM193">
            <v>2.88</v>
          </cell>
          <cell r="AN193">
            <v>2171.8373665580566</v>
          </cell>
          <cell r="AO193">
            <v>1941.7969789006165</v>
          </cell>
          <cell r="AP193">
            <v>5175.1107625730756</v>
          </cell>
          <cell r="AQ193">
            <v>10000</v>
          </cell>
          <cell r="AR193">
            <v>15000</v>
          </cell>
          <cell r="AS193">
            <v>17000</v>
          </cell>
          <cell r="AT193">
            <v>14000</v>
          </cell>
          <cell r="AU193">
            <v>10000</v>
          </cell>
          <cell r="AV193">
            <v>8000</v>
          </cell>
          <cell r="AW193">
            <v>3910.611733955192</v>
          </cell>
          <cell r="AX193">
            <v>779.58821671286512</v>
          </cell>
          <cell r="AY193">
            <v>655.14411859889208</v>
          </cell>
        </row>
        <row r="194">
          <cell r="AE194" t="str">
            <v>027095</v>
          </cell>
          <cell r="AF194" t="str">
            <v>&lt;&gt;0</v>
          </cell>
          <cell r="AI194" t="str">
            <v>ESPIRALES RAID 50X4 3/98</v>
          </cell>
          <cell r="AJ194">
            <v>4</v>
          </cell>
          <cell r="AK194">
            <v>50</v>
          </cell>
          <cell r="AL194" t="str">
            <v>100419</v>
          </cell>
          <cell r="AM194">
            <v>1</v>
          </cell>
          <cell r="AN194">
            <v>1102.965938436937</v>
          </cell>
          <cell r="AO194">
            <v>2000</v>
          </cell>
          <cell r="AP194">
            <v>2628.1760258147401</v>
          </cell>
          <cell r="AQ194">
            <v>6513.6963636109049</v>
          </cell>
          <cell r="AR194">
            <v>6590</v>
          </cell>
          <cell r="AS194">
            <v>5133.3221365628715</v>
          </cell>
          <cell r="AT194">
            <v>6427.8698033253322</v>
          </cell>
          <cell r="AU194">
            <v>4544.1593623080144</v>
          </cell>
          <cell r="AV194">
            <v>3077.7108941713509</v>
          </cell>
          <cell r="AW194">
            <v>1986.0011653819593</v>
          </cell>
          <cell r="AX194">
            <v>395.91327706263507</v>
          </cell>
          <cell r="AY194">
            <v>332.71443741989356</v>
          </cell>
        </row>
        <row r="195">
          <cell r="AE195" t="str">
            <v>027101</v>
          </cell>
          <cell r="AF195" t="str">
            <v>&lt;&gt;0</v>
          </cell>
          <cell r="AI195" t="str">
            <v>RAID AP TAB MAZDAIII BLIST.X12</v>
          </cell>
          <cell r="AJ195">
            <v>1</v>
          </cell>
          <cell r="AK195">
            <v>12</v>
          </cell>
          <cell r="AL195" t="str">
            <v>114520</v>
          </cell>
          <cell r="AM195">
            <v>3.48</v>
          </cell>
          <cell r="AN195">
            <v>652.59670996209081</v>
          </cell>
          <cell r="AO195">
            <v>583.47385460687315</v>
          </cell>
          <cell r="AP195">
            <v>1555.0244734470618</v>
          </cell>
          <cell r="AQ195">
            <v>3853.9873884124977</v>
          </cell>
          <cell r="AR195">
            <v>4498.8143423340825</v>
          </cell>
          <cell r="AS195">
            <v>3037.255295701988</v>
          </cell>
          <cell r="AT195">
            <v>3803.2060098423653</v>
          </cell>
          <cell r="AU195">
            <v>2688.6627646799243</v>
          </cell>
          <cell r="AV195">
            <v>1821.0027470087152</v>
          </cell>
          <cell r="AW195">
            <v>1175.0660481373041</v>
          </cell>
          <cell r="AX195">
            <v>234.25175070005838</v>
          </cell>
          <cell r="AY195">
            <v>196.85861516704031</v>
          </cell>
        </row>
        <row r="196">
          <cell r="AE196" t="str">
            <v>027103</v>
          </cell>
          <cell r="AF196" t="str">
            <v>&lt;&gt;0</v>
          </cell>
          <cell r="AI196" t="str">
            <v>RAID APAR 45 N PATA PLANA NVO.</v>
          </cell>
          <cell r="AK196">
            <v>6</v>
          </cell>
          <cell r="AL196" t="str">
            <v>115432</v>
          </cell>
          <cell r="AM196">
            <v>2.85</v>
          </cell>
          <cell r="AN196">
            <v>680.75291028485083</v>
          </cell>
          <cell r="AO196">
            <v>608.64775830975634</v>
          </cell>
          <cell r="AP196">
            <v>1622.1158024605245</v>
          </cell>
          <cell r="AQ196">
            <v>4020.2671739110133</v>
          </cell>
          <cell r="AR196">
            <v>4692.9151030397597</v>
          </cell>
          <cell r="AS196">
            <v>3168.2972810992428</v>
          </cell>
          <cell r="AT196">
            <v>3967.2948393555675</v>
          </cell>
          <cell r="AU196">
            <v>2804.6647705850282</v>
          </cell>
          <cell r="AV196">
            <v>1899.5696741022523</v>
          </cell>
          <cell r="AW196">
            <v>1225.7641202218997</v>
          </cell>
          <cell r="AX196">
            <v>244.35851207041716</v>
          </cell>
          <cell r="AY196">
            <v>205.35205455968799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  <cell r="AI197" t="str">
            <v>RAID REP 45 NOCHES 3/98</v>
          </cell>
          <cell r="AJ197">
            <v>1</v>
          </cell>
          <cell r="AK197">
            <v>12</v>
          </cell>
          <cell r="AL197" t="str">
            <v>115448</v>
          </cell>
          <cell r="AM197">
            <v>2.7</v>
          </cell>
          <cell r="AN197">
            <v>1179.2254255985376</v>
          </cell>
          <cell r="AO197">
            <v>1054.3222085265766</v>
          </cell>
          <cell r="AP197">
            <v>1793.2237965373286</v>
          </cell>
          <cell r="AQ197">
            <v>4781.9301240995428</v>
          </cell>
          <cell r="AR197">
            <v>8129.2415002151729</v>
          </cell>
          <cell r="AS197">
            <v>4781.9301240995428</v>
          </cell>
          <cell r="AT197">
            <v>5977.412655124429</v>
          </cell>
          <cell r="AU197">
            <v>4858.344279968559</v>
          </cell>
          <cell r="AV197">
            <v>3290.5050034380324</v>
          </cell>
          <cell r="AW197">
            <v>2123.3140461305684</v>
          </cell>
          <cell r="AX197">
            <v>423.28687258096255</v>
          </cell>
          <cell r="AY197">
            <v>355.71844097494278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  <cell r="AI198" t="str">
            <v>RAID TAB LARG DUR.20X24</v>
          </cell>
          <cell r="AJ198">
            <v>24</v>
          </cell>
          <cell r="AK198">
            <v>20</v>
          </cell>
          <cell r="AL198" t="str">
            <v>115545</v>
          </cell>
          <cell r="AM198">
            <v>2.4</v>
          </cell>
          <cell r="AN198">
            <v>1000</v>
          </cell>
          <cell r="AO198">
            <v>1500</v>
          </cell>
          <cell r="AP198">
            <v>5000</v>
          </cell>
          <cell r="AQ198">
            <v>10000</v>
          </cell>
          <cell r="AR198">
            <v>15000</v>
          </cell>
          <cell r="AS198">
            <v>12000</v>
          </cell>
          <cell r="AT198">
            <v>12000</v>
          </cell>
          <cell r="AU198">
            <v>5000</v>
          </cell>
          <cell r="AV198">
            <v>3500</v>
          </cell>
          <cell r="AW198">
            <v>2500</v>
          </cell>
          <cell r="AX198">
            <v>200</v>
          </cell>
          <cell r="AY198">
            <v>200</v>
          </cell>
        </row>
        <row r="199">
          <cell r="AE199" t="str">
            <v>027108</v>
          </cell>
          <cell r="AF199" t="str">
            <v>&lt;&gt;0</v>
          </cell>
          <cell r="AI199" t="str">
            <v>TABLETA RAID 4X20X24 LAR DUR</v>
          </cell>
          <cell r="AJ199">
            <v>24</v>
          </cell>
          <cell r="AK199">
            <v>4</v>
          </cell>
          <cell r="AL199" t="str">
            <v>115555</v>
          </cell>
          <cell r="AM199">
            <v>9.6</v>
          </cell>
          <cell r="AN199">
            <v>342.76558916288809</v>
          </cell>
          <cell r="AO199">
            <v>306.45995678875522</v>
          </cell>
          <cell r="AP199">
            <v>816.75079213126025</v>
          </cell>
          <cell r="AQ199">
            <v>2024.2429017030863</v>
          </cell>
          <cell r="AR199">
            <v>2362.9275554793549</v>
          </cell>
          <cell r="AS199">
            <v>1595.2679273082285</v>
          </cell>
          <cell r="AT199">
            <v>1997.5708255519421</v>
          </cell>
          <cell r="AU199">
            <v>1412.1754868322403</v>
          </cell>
          <cell r="AV199">
            <v>956.45146522718187</v>
          </cell>
          <cell r="AW199">
            <v>617.18393633717005</v>
          </cell>
          <cell r="AX199">
            <v>123.03684360561323</v>
          </cell>
          <cell r="AY199">
            <v>103.39671987227842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  <cell r="AI200" t="str">
            <v>RAID HORMIG.LIQ 6 x 100 cc</v>
          </cell>
          <cell r="AK200">
            <v>6</v>
          </cell>
          <cell r="AL200" t="str">
            <v>107103</v>
          </cell>
          <cell r="AM200">
            <v>0.67</v>
          </cell>
          <cell r="AN200">
            <v>114.83982070477535</v>
          </cell>
          <cell r="AO200">
            <v>102.67602000762437</v>
          </cell>
          <cell r="AP200">
            <v>273.64332212550056</v>
          </cell>
          <cell r="AQ200">
            <v>678.20020224966606</v>
          </cell>
          <cell r="AR200">
            <v>791.67275067587991</v>
          </cell>
          <cell r="AS200">
            <v>534.47688023635203</v>
          </cell>
          <cell r="AT200">
            <v>669.26401804721411</v>
          </cell>
          <cell r="AU200">
            <v>473.13378250004394</v>
          </cell>
          <cell r="AV200">
            <v>320.44848798200684</v>
          </cell>
          <cell r="AW200">
            <v>206.78065369375801</v>
          </cell>
          <cell r="AX200">
            <v>41.222134037018265</v>
          </cell>
          <cell r="AY200">
            <v>34.641927740160575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  <cell r="AI201" t="str">
            <v>RAID HORMIG LIQ GAT ARG/CHI</v>
          </cell>
          <cell r="AK201">
            <v>12</v>
          </cell>
          <cell r="AL201" t="str">
            <v>107126</v>
          </cell>
          <cell r="AM201">
            <v>0.25</v>
          </cell>
          <cell r="AN201">
            <v>135.60901251815963</v>
          </cell>
          <cell r="AO201">
            <v>121.24534501254017</v>
          </cell>
          <cell r="AP201">
            <v>323.13269445991676</v>
          </cell>
          <cell r="AQ201">
            <v>800.85513154122327</v>
          </cell>
          <cell r="AR201">
            <v>1000</v>
          </cell>
          <cell r="AS201">
            <v>2000</v>
          </cell>
          <cell r="AT201">
            <v>1500</v>
          </cell>
          <cell r="AU201">
            <v>800</v>
          </cell>
          <cell r="AV201">
            <v>378.4027417622944</v>
          </cell>
          <cell r="AW201">
            <v>244.17767359074276</v>
          </cell>
          <cell r="AX201">
            <v>48.677304234234256</v>
          </cell>
          <cell r="AY201">
            <v>40.90704412231176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  <cell r="AI202" t="str">
            <v>FORMITOX POLVO HORMIGAS 250X12</v>
          </cell>
          <cell r="AJ202">
            <v>250</v>
          </cell>
          <cell r="AK202">
            <v>12</v>
          </cell>
          <cell r="AL202" t="str">
            <v>107000</v>
          </cell>
          <cell r="AM202">
            <v>1</v>
          </cell>
          <cell r="AN202">
            <v>523.5623516450911</v>
          </cell>
          <cell r="AO202">
            <v>468.10677831818373</v>
          </cell>
          <cell r="AP202">
            <v>1247.5580366179092</v>
          </cell>
          <cell r="AQ202">
            <v>3091.9596582167633</v>
          </cell>
          <cell r="AR202">
            <v>3609.2885249512233</v>
          </cell>
          <cell r="AS202">
            <v>2436.7155103442269</v>
          </cell>
          <cell r="AT202">
            <v>3051.2190023444678</v>
          </cell>
          <cell r="AU202">
            <v>2157.0482632960034</v>
          </cell>
          <cell r="AV202">
            <v>1460.9458889724363</v>
          </cell>
          <cell r="AW202">
            <v>942.7267010537164</v>
          </cell>
          <cell r="AX202">
            <v>187.93444036919314</v>
          </cell>
          <cell r="AY202">
            <v>157.93484387078632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  <cell r="AI203" t="str">
            <v>MATA MOSCAS Y MOSQ FUYI 400X12</v>
          </cell>
          <cell r="AJ203">
            <v>440</v>
          </cell>
          <cell r="AK203">
            <v>6</v>
          </cell>
          <cell r="AL203" t="str">
            <v>100781</v>
          </cell>
          <cell r="AM203">
            <v>1.47</v>
          </cell>
          <cell r="AN203">
            <v>1870.7713704545961</v>
          </cell>
          <cell r="AO203">
            <v>2806.1570556818942</v>
          </cell>
          <cell r="AP203">
            <v>6547.6997965910859</v>
          </cell>
          <cell r="AQ203">
            <v>42092.355835228409</v>
          </cell>
          <cell r="AR203">
            <v>74830.854818183841</v>
          </cell>
          <cell r="AS203">
            <v>74830.854818183841</v>
          </cell>
          <cell r="AT203">
            <v>88861.640096593314</v>
          </cell>
          <cell r="AU203">
            <v>62625.598220952808</v>
          </cell>
          <cell r="AV203">
            <v>42415.652826209072</v>
          </cell>
          <cell r="AW203">
            <v>27370.191301209943</v>
          </cell>
          <cell r="AX203">
            <v>5456.3020006129682</v>
          </cell>
          <cell r="AY203">
            <v>4585.3234930531999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  <cell r="AI204" t="str">
            <v>FUYI MMM 480X12</v>
          </cell>
          <cell r="AJ204">
            <v>480</v>
          </cell>
          <cell r="AK204">
            <v>6</v>
          </cell>
          <cell r="AL204" t="str">
            <v>100789</v>
          </cell>
          <cell r="AM204">
            <v>1.67</v>
          </cell>
          <cell r="AN204">
            <v>16251</v>
          </cell>
          <cell r="AO204">
            <v>4529</v>
          </cell>
          <cell r="AP204">
            <v>38513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  <cell r="AI205" t="str">
            <v>FUYI LIQ. 500X12</v>
          </cell>
          <cell r="AJ205">
            <v>500</v>
          </cell>
          <cell r="AK205">
            <v>12</v>
          </cell>
          <cell r="AL205" t="str">
            <v>105520</v>
          </cell>
          <cell r="AM205">
            <v>0.5</v>
          </cell>
          <cell r="AN205">
            <v>304.90365035033494</v>
          </cell>
          <cell r="AO205">
            <v>272.60834361845093</v>
          </cell>
          <cell r="AP205">
            <v>726.53237612193743</v>
          </cell>
          <cell r="AQ205">
            <v>1800.6447246713606</v>
          </cell>
          <cell r="AR205">
            <v>2101.9182203750079</v>
          </cell>
          <cell r="AS205">
            <v>1419.0543908185152</v>
          </cell>
          <cell r="AT205">
            <v>1776.9188500852704</v>
          </cell>
          <cell r="AU205">
            <v>1256.1863690050684</v>
          </cell>
          <cell r="AV205">
            <v>850.80169174189973</v>
          </cell>
          <cell r="AW205">
            <v>549.0097053977164</v>
          </cell>
          <cell r="AX205">
            <v>109.4461752550874</v>
          </cell>
          <cell r="AY205">
            <v>91.975502559351114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  <cell r="AI206" t="str">
            <v>FUYI ESPIRALES 12X12 TIGRE</v>
          </cell>
          <cell r="AJ206">
            <v>12</v>
          </cell>
          <cell r="AK206">
            <v>12</v>
          </cell>
          <cell r="AL206" t="str">
            <v>100500</v>
          </cell>
          <cell r="AM206">
            <v>0.72</v>
          </cell>
          <cell r="AN206">
            <v>4330.7339289862357</v>
          </cell>
          <cell r="AO206">
            <v>3872.0238399135551</v>
          </cell>
          <cell r="AP206">
            <v>10319.385839307015</v>
          </cell>
          <cell r="AQ206">
            <v>15000</v>
          </cell>
          <cell r="AR206">
            <v>20000</v>
          </cell>
          <cell r="AS206">
            <v>25000</v>
          </cell>
          <cell r="AT206">
            <v>22000</v>
          </cell>
          <cell r="AU206">
            <v>20000</v>
          </cell>
          <cell r="AV206">
            <v>12084.459300608325</v>
          </cell>
          <cell r="AW206">
            <v>5000</v>
          </cell>
          <cell r="AX206">
            <v>1554.5312889182342</v>
          </cell>
          <cell r="AY206">
            <v>1306.3845877596746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  <cell r="AI207" t="str">
            <v>FUYI ESPIRALES 50X4 TIGRE</v>
          </cell>
          <cell r="AJ207">
            <v>50</v>
          </cell>
          <cell r="AK207">
            <v>50</v>
          </cell>
          <cell r="AL207" t="str">
            <v>100530</v>
          </cell>
          <cell r="AM207">
            <v>1</v>
          </cell>
          <cell r="AN207">
            <v>7293.1736229864209</v>
          </cell>
          <cell r="AO207">
            <v>6520.682775688917</v>
          </cell>
          <cell r="AP207">
            <v>17378.364462642265</v>
          </cell>
          <cell r="AQ207">
            <v>23999.125238365141</v>
          </cell>
          <cell r="AR207">
            <v>36921.731135946371</v>
          </cell>
          <cell r="AS207">
            <v>36921.731135946371</v>
          </cell>
          <cell r="AT207">
            <v>42503.189688739061</v>
          </cell>
          <cell r="AU207">
            <v>30047.476576473164</v>
          </cell>
          <cell r="AV207">
            <v>20350.83689380117</v>
          </cell>
          <cell r="AW207">
            <v>13132.093031912016</v>
          </cell>
          <cell r="AX207">
            <v>2617.908829854965</v>
          </cell>
          <cell r="AY207">
            <v>2200.0173118820871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  <cell r="AI208" t="str">
            <v>FUYI ESP.LAVANDA 12X12 TIGRE</v>
          </cell>
          <cell r="AJ208">
            <v>12</v>
          </cell>
          <cell r="AK208">
            <v>12</v>
          </cell>
          <cell r="AL208" t="str">
            <v>100550</v>
          </cell>
          <cell r="AM208">
            <v>0.72</v>
          </cell>
          <cell r="AN208">
            <v>2259.9000321911467</v>
          </cell>
          <cell r="AO208">
            <v>2020.5320723810601</v>
          </cell>
          <cell r="AP208">
            <v>7626.1323714249038</v>
          </cell>
          <cell r="AQ208">
            <v>11104.670362468007</v>
          </cell>
          <cell r="AR208">
            <v>15579.10195050382</v>
          </cell>
          <cell r="AS208">
            <v>13880.837953085009</v>
          </cell>
          <cell r="AT208">
            <v>13170.255462323121</v>
          </cell>
          <cell r="AU208">
            <v>9310.664573844173</v>
          </cell>
          <cell r="AV208">
            <v>6306.0142715463862</v>
          </cell>
          <cell r="AW208">
            <v>4069.1774253144431</v>
          </cell>
          <cell r="AX208">
            <v>811.19860224034278</v>
          </cell>
          <cell r="AY208">
            <v>681.70860190046301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  <cell r="AI209" t="str">
            <v>FUYI 45 N APAR DUAL PATA PLANA</v>
          </cell>
          <cell r="AK209">
            <v>6</v>
          </cell>
          <cell r="AL209" t="str">
            <v>115491</v>
          </cell>
          <cell r="AM209">
            <v>2.85</v>
          </cell>
          <cell r="AN209">
            <v>235.17115653308957</v>
          </cell>
          <cell r="AO209">
            <v>210.2618954402773</v>
          </cell>
          <cell r="AP209">
            <v>560.37196981738907</v>
          </cell>
          <cell r="AQ209">
            <v>1388.8311993628624</v>
          </cell>
          <cell r="AR209">
            <v>1621.2024298679275</v>
          </cell>
          <cell r="AS209">
            <v>1094.511862644817</v>
          </cell>
          <cell r="AT209">
            <v>1370.5315123641701</v>
          </cell>
          <cell r="AU209">
            <v>968.89230706351839</v>
          </cell>
          <cell r="AV209">
            <v>656.22047357371673</v>
          </cell>
          <cell r="AW209">
            <v>423.4493329873967</v>
          </cell>
          <cell r="AX209">
            <v>84.415465617707184</v>
          </cell>
          <cell r="AY209">
            <v>70.940394727127227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  <cell r="AI210" t="str">
            <v>FUYI NUEVO REPUESTO 45N</v>
          </cell>
          <cell r="AK210">
            <v>12</v>
          </cell>
          <cell r="AL210" t="str">
            <v>115495</v>
          </cell>
          <cell r="AM210">
            <v>2.7</v>
          </cell>
          <cell r="AN210">
            <v>382.42662198336984</v>
          </cell>
          <cell r="AO210">
            <v>341.92010444840321</v>
          </cell>
          <cell r="AP210">
            <v>911.25613629951226</v>
          </cell>
          <cell r="AQ210">
            <v>2258.465842101346</v>
          </cell>
          <cell r="AR210">
            <v>2636.3393281113845</v>
          </cell>
          <cell r="AS210">
            <v>1779.8546408606401</v>
          </cell>
          <cell r="AT210">
            <v>2228.7075690825277</v>
          </cell>
          <cell r="AU210">
            <v>1575.5767736076091</v>
          </cell>
          <cell r="AV210">
            <v>1067.1214220516586</v>
          </cell>
          <cell r="AW210">
            <v>688.59761708360622</v>
          </cell>
          <cell r="AX210">
            <v>137.273302709598</v>
          </cell>
          <cell r="AY210">
            <v>115.36064166034278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  <cell r="AI211" t="str">
            <v>FUYI TAB.EXPEND.4X20X12</v>
          </cell>
          <cell r="AJ211">
            <v>80</v>
          </cell>
          <cell r="AK211">
            <v>4</v>
          </cell>
          <cell r="AL211" t="str">
            <v>116145</v>
          </cell>
          <cell r="AM211">
            <v>4.8</v>
          </cell>
          <cell r="AN211">
            <v>243.09134025342439</v>
          </cell>
          <cell r="AO211">
            <v>217.34317558459003</v>
          </cell>
          <cell r="AP211">
            <v>579.24439030512508</v>
          </cell>
          <cell r="AQ211">
            <v>1435.6047851105648</v>
          </cell>
          <cell r="AR211">
            <v>1675.8019023614881</v>
          </cell>
          <cell r="AS211">
            <v>1131.3732497469939</v>
          </cell>
          <cell r="AT211">
            <v>1416.6887942879218</v>
          </cell>
          <cell r="AU211">
            <v>1001.5230309596369</v>
          </cell>
          <cell r="AV211">
            <v>678.32091645272124</v>
          </cell>
          <cell r="AW211">
            <v>437.71042079661328</v>
          </cell>
          <cell r="AX211">
            <v>87.25844179891152</v>
          </cell>
          <cell r="AY211">
            <v>73.329552342010416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  <cell r="AI212" t="str">
            <v>FUYI TAB.BAN.4X20X24</v>
          </cell>
          <cell r="AJ212">
            <v>80</v>
          </cell>
          <cell r="AK212">
            <v>4</v>
          </cell>
          <cell r="AL212" t="str">
            <v>116150</v>
          </cell>
          <cell r="AM212">
            <v>9.6</v>
          </cell>
          <cell r="AN212">
            <v>372.607424675196</v>
          </cell>
          <cell r="AO212">
            <v>333.14095368793056</v>
          </cell>
          <cell r="AP212">
            <v>887.8586966699088</v>
          </cell>
          <cell r="AQ212">
            <v>1500</v>
          </cell>
          <cell r="AR212">
            <v>2000</v>
          </cell>
          <cell r="AS212">
            <v>1734.155040221332</v>
          </cell>
          <cell r="AT212">
            <v>2171.4832073224993</v>
          </cell>
          <cell r="AU212">
            <v>1535.1222175571104</v>
          </cell>
          <cell r="AV212">
            <v>750</v>
          </cell>
          <cell r="AW212">
            <v>500</v>
          </cell>
          <cell r="AX212">
            <v>133.74866931075258</v>
          </cell>
          <cell r="AY212">
            <v>112.39863839763659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  <cell r="AI213" t="str">
            <v>FUYI TAB.EXP.4X20X24</v>
          </cell>
          <cell r="AJ213">
            <v>80</v>
          </cell>
          <cell r="AK213">
            <v>4</v>
          </cell>
          <cell r="AL213" t="str">
            <v>116155</v>
          </cell>
          <cell r="AM213">
            <v>9.6</v>
          </cell>
          <cell r="AN213">
            <v>780.26956245852068</v>
          </cell>
          <cell r="AO213">
            <v>697.62363537894294</v>
          </cell>
          <cell r="AP213">
            <v>1859.246678671293</v>
          </cell>
          <cell r="AQ213">
            <v>4000</v>
          </cell>
          <cell r="AR213">
            <v>4500</v>
          </cell>
          <cell r="AS213">
            <v>3631.4584864975504</v>
          </cell>
          <cell r="AT213">
            <v>3500</v>
          </cell>
          <cell r="AU213">
            <v>2500</v>
          </cell>
          <cell r="AV213">
            <v>1500</v>
          </cell>
          <cell r="AW213">
            <v>1404.9538669804481</v>
          </cell>
          <cell r="AX213">
            <v>280.08034400678275</v>
          </cell>
          <cell r="AY213">
            <v>235.37168235417491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  <cell r="AI214" t="str">
            <v>FUYI TAB.20X60</v>
          </cell>
          <cell r="AJ214">
            <v>20</v>
          </cell>
          <cell r="AK214">
            <v>20</v>
          </cell>
          <cell r="AL214" t="str">
            <v>116180</v>
          </cell>
          <cell r="AM214">
            <v>6</v>
          </cell>
          <cell r="AN214">
            <v>577.3372282165144</v>
          </cell>
          <cell r="AO214">
            <v>516.18583546813443</v>
          </cell>
          <cell r="AP214">
            <v>1375.6942160510171</v>
          </cell>
          <cell r="AQ214">
            <v>2500</v>
          </cell>
          <cell r="AR214">
            <v>3979.9970839796893</v>
          </cell>
          <cell r="AS214">
            <v>2686.9895711064455</v>
          </cell>
          <cell r="AT214">
            <v>3364.6084672819306</v>
          </cell>
          <cell r="AU214">
            <v>2378.5978146586563</v>
          </cell>
          <cell r="AV214">
            <v>1610.9990480855199</v>
          </cell>
          <cell r="AW214">
            <v>1039.5537777723905</v>
          </cell>
          <cell r="AX214">
            <v>207.23711043822738</v>
          </cell>
          <cell r="AY214">
            <v>174.15626756328984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  <cell r="AI215" t="str">
            <v>FUYI TAB.30N 20X1TAB peel off</v>
          </cell>
          <cell r="AK215">
            <v>20</v>
          </cell>
          <cell r="AL215" t="str">
            <v>116159</v>
          </cell>
          <cell r="AM215">
            <v>3</v>
          </cell>
          <cell r="AN215">
            <v>237.01790866043353</v>
          </cell>
          <cell r="AO215">
            <v>211.91304011476919</v>
          </cell>
          <cell r="AP215">
            <v>564.7724589871508</v>
          </cell>
          <cell r="AQ215">
            <v>1399.7374134146021</v>
          </cell>
          <cell r="AR215">
            <v>1633.9334087870732</v>
          </cell>
          <cell r="AS215">
            <v>1103.1068457224214</v>
          </cell>
          <cell r="AT215">
            <v>1381.294022628452</v>
          </cell>
          <cell r="AU215">
            <v>976.50082485802523</v>
          </cell>
          <cell r="AV215">
            <v>661.37364190202925</v>
          </cell>
          <cell r="AW215">
            <v>426.77459603429941</v>
          </cell>
          <cell r="AX215">
            <v>85.078363410992893</v>
          </cell>
          <cell r="AY215">
            <v>71.497475479751358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504010019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</sheetNames>
    <sheetDataSet>
      <sheetData sheetId="0">
        <row r="8">
          <cell r="B8">
            <v>9007470110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Hidden"/>
      <sheetName val="target book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19001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 refreshError="1"/>
      <sheetData sheetId="107" refreshError="1"/>
      <sheetData sheetId="108">
        <row r="4">
          <cell r="A4">
            <v>333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4">
          <cell r="A4">
            <v>333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4">
            <v>333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4">
          <cell r="A4">
            <v>333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4">
          <cell r="A4">
            <v>333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4">
          <cell r="A4">
            <v>333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4">
          <cell r="A4">
            <v>333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4">
          <cell r="A4">
            <v>333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4">
          <cell r="A4">
            <v>1113000004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4">
          <cell r="A4">
            <v>333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4">
          <cell r="A4">
            <v>1113000004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4">
          <cell r="A4">
            <v>333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4">
          <cell r="A4">
            <v>1113000004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 8"/>
      <sheetName val="Bce Patrim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Patrim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jas"/>
      <sheetName val="Altas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Patrimonial"/>
      <sheetName val="Tabelas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RES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>
        <row r="1">
          <cell r="E1" t="str">
            <v>EUR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 de Ref.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>
            <v>0</v>
          </cell>
        </row>
        <row r="13">
          <cell r="AJ13">
            <v>0</v>
          </cell>
        </row>
        <row r="15">
          <cell r="AK15">
            <v>0</v>
          </cell>
        </row>
        <row r="20">
          <cell r="Y20">
            <v>0</v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mk 244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hoja1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"/>
      <sheetName val="BALANCE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>
        <row r="5">
          <cell r="K5" t="str">
            <v>SEP-2000</v>
          </cell>
        </row>
      </sheetData>
      <sheetData sheetId="27">
        <row r="5">
          <cell r="K5" t="str">
            <v>SEP-2000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ing HC by Reg &amp; Platf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Drop Down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>
            <v>0</v>
          </cell>
          <cell r="P2">
            <v>0</v>
          </cell>
          <cell r="Q2">
            <v>0</v>
          </cell>
        </row>
        <row r="3">
          <cell r="N3">
            <v>0</v>
          </cell>
          <cell r="P3">
            <v>0</v>
          </cell>
          <cell r="Q3">
            <v>0</v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>
            <v>0</v>
          </cell>
          <cell r="P8">
            <v>0</v>
          </cell>
          <cell r="Q8">
            <v>0</v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>
            <v>0</v>
          </cell>
          <cell r="P12">
            <v>0</v>
          </cell>
          <cell r="Q12">
            <v>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3 Check lis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MZ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Original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P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Feuil1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table sbox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CRE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EPN"/>
      <sheetName val="Cash flow"/>
      <sheetName val="Balance General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IR - 2"/>
      <sheetName val="Determinación de IR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s-D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J28"/>
  <sheetViews>
    <sheetView showGridLines="0" tabSelected="1" zoomScaleNormal="100" workbookViewId="0">
      <selection activeCell="B11" sqref="B11"/>
    </sheetView>
  </sheetViews>
  <sheetFormatPr baseColWidth="10" defaultColWidth="11.42578125" defaultRowHeight="15" x14ac:dyDescent="0.25"/>
  <cols>
    <col min="1" max="1" width="36.140625" style="2" customWidth="1"/>
    <col min="2" max="2" width="27.7109375" style="2" customWidth="1"/>
    <col min="3" max="4" width="22.28515625" style="2" customWidth="1"/>
    <col min="5" max="5" width="61.5703125" style="2" customWidth="1"/>
    <col min="6" max="6" width="15.140625" style="2" bestFit="1" customWidth="1"/>
    <col min="7" max="7" width="28" style="2" bestFit="1" customWidth="1"/>
    <col min="8" max="16384" width="11.42578125" style="2"/>
  </cols>
  <sheetData>
    <row r="1" spans="1:10" s="4" customFormat="1" ht="13.9" x14ac:dyDescent="0.25">
      <c r="A1" s="1"/>
      <c r="B1" s="2"/>
      <c r="C1" s="2"/>
      <c r="D1" s="2"/>
      <c r="E1" s="3"/>
      <c r="F1" s="2"/>
      <c r="G1" s="2"/>
      <c r="H1" s="2"/>
      <c r="I1" s="2"/>
      <c r="J1" s="2"/>
    </row>
    <row r="2" spans="1:10" s="4" customFormat="1" ht="13.9" x14ac:dyDescent="0.25">
      <c r="A2" s="1"/>
      <c r="B2" s="2"/>
      <c r="C2" s="2"/>
      <c r="D2" s="2"/>
      <c r="E2" s="3"/>
      <c r="F2" s="2"/>
      <c r="G2" s="2"/>
      <c r="H2" s="2"/>
      <c r="I2" s="2"/>
      <c r="J2" s="2"/>
    </row>
    <row r="3" spans="1:10" s="4" customFormat="1" ht="13.9" x14ac:dyDescent="0.25">
      <c r="A3" s="1"/>
      <c r="B3" s="2"/>
      <c r="C3" s="2"/>
      <c r="D3" s="2"/>
      <c r="E3" s="3"/>
      <c r="F3" s="2"/>
      <c r="G3" s="2"/>
      <c r="H3" s="2"/>
      <c r="I3" s="2"/>
      <c r="J3" s="2"/>
    </row>
    <row r="4" spans="1:10" s="6" customFormat="1" ht="13.9" x14ac:dyDescent="0.25">
      <c r="A4" s="27" t="s">
        <v>3</v>
      </c>
      <c r="B4" s="27"/>
      <c r="C4" s="27"/>
      <c r="D4" s="27"/>
      <c r="E4" s="8"/>
      <c r="F4" s="8"/>
      <c r="G4" s="8"/>
    </row>
    <row r="5" spans="1:10" s="6" customFormat="1" x14ac:dyDescent="0.25">
      <c r="A5" s="27" t="s">
        <v>20</v>
      </c>
      <c r="B5" s="27"/>
      <c r="C5" s="27"/>
      <c r="D5" s="27"/>
      <c r="E5" s="8"/>
      <c r="F5" s="8"/>
      <c r="G5" s="8"/>
    </row>
    <row r="6" spans="1:10" s="6" customFormat="1" ht="13.9" x14ac:dyDescent="0.25">
      <c r="A6" s="7"/>
      <c r="B6" s="7"/>
      <c r="C6" s="7"/>
      <c r="D6" s="7"/>
      <c r="E6" s="7"/>
      <c r="F6" s="7"/>
      <c r="G6" s="7"/>
    </row>
    <row r="7" spans="1:10" s="10" customFormat="1" ht="14.25" x14ac:dyDescent="0.2">
      <c r="A7" s="26" t="s">
        <v>4</v>
      </c>
      <c r="B7" s="26" t="s">
        <v>5</v>
      </c>
      <c r="C7" s="26" t="s">
        <v>6</v>
      </c>
      <c r="D7" s="26"/>
      <c r="E7" s="11"/>
      <c r="F7" s="11"/>
      <c r="G7" s="11"/>
    </row>
    <row r="8" spans="1:10" s="1" customFormat="1" ht="14.25" x14ac:dyDescent="0.2">
      <c r="A8" s="26"/>
      <c r="B8" s="26"/>
      <c r="C8" s="12" t="s">
        <v>7</v>
      </c>
      <c r="D8" s="12" t="s">
        <v>8</v>
      </c>
    </row>
    <row r="9" spans="1:10" x14ac:dyDescent="0.25">
      <c r="A9" s="5" t="s">
        <v>9</v>
      </c>
      <c r="B9" s="13">
        <v>36594697283</v>
      </c>
      <c r="C9" s="13">
        <v>0</v>
      </c>
      <c r="D9" s="14">
        <v>0</v>
      </c>
    </row>
    <row r="10" spans="1:10" x14ac:dyDescent="0.25">
      <c r="A10" s="5" t="s">
        <v>10</v>
      </c>
      <c r="B10" s="13">
        <v>2097462161.999964</v>
      </c>
      <c r="C10" s="13">
        <v>-206211529</v>
      </c>
      <c r="D10" s="14">
        <f>ABS(+C10/B10)</f>
        <v>9.8314779039147954E-2</v>
      </c>
    </row>
    <row r="11" spans="1:10" x14ac:dyDescent="0.25">
      <c r="A11" s="5" t="s">
        <v>0</v>
      </c>
      <c r="B11" s="13">
        <v>1891250632.999964</v>
      </c>
      <c r="C11" s="13">
        <v>0</v>
      </c>
      <c r="D11" s="14">
        <v>0</v>
      </c>
    </row>
    <row r="12" spans="1:10" x14ac:dyDescent="0.25">
      <c r="A12" s="5" t="s">
        <v>1</v>
      </c>
      <c r="B12" s="13">
        <v>154788918</v>
      </c>
      <c r="C12" s="13">
        <v>-154788918</v>
      </c>
      <c r="D12" s="14">
        <v>1</v>
      </c>
    </row>
    <row r="13" spans="1:10" x14ac:dyDescent="0.25">
      <c r="A13" s="5" t="s">
        <v>2</v>
      </c>
      <c r="B13" s="17">
        <v>51422611</v>
      </c>
      <c r="C13" s="17">
        <v>-51422611</v>
      </c>
      <c r="D13" s="18">
        <v>1</v>
      </c>
    </row>
    <row r="14" spans="1:10" ht="29.25" x14ac:dyDescent="0.25">
      <c r="A14" s="16" t="s">
        <v>23</v>
      </c>
      <c r="B14" s="19">
        <f>+B10+B9</f>
        <v>38692159444.999962</v>
      </c>
      <c r="C14" s="20"/>
      <c r="D14" s="21"/>
    </row>
    <row r="15" spans="1:10" ht="29.25" x14ac:dyDescent="0.25">
      <c r="A15" s="15" t="s">
        <v>22</v>
      </c>
      <c r="B15" s="19">
        <f>+C10</f>
        <v>-206211529</v>
      </c>
      <c r="C15" s="20"/>
      <c r="D15" s="21"/>
    </row>
    <row r="16" spans="1:10" ht="29.25" x14ac:dyDescent="0.25">
      <c r="A16" s="15" t="s">
        <v>21</v>
      </c>
      <c r="B16" s="19">
        <f>+B15+B14</f>
        <v>38485947915.999962</v>
      </c>
      <c r="C16" s="20"/>
      <c r="D16" s="21"/>
    </row>
    <row r="19" spans="1:4" ht="13.9" x14ac:dyDescent="0.25">
      <c r="A19" s="25" t="s">
        <v>11</v>
      </c>
      <c r="B19" s="25"/>
      <c r="C19" s="23"/>
      <c r="D19" s="23"/>
    </row>
    <row r="20" spans="1:4" ht="13.9" x14ac:dyDescent="0.25">
      <c r="A20" s="25" t="s">
        <v>12</v>
      </c>
      <c r="B20" s="25"/>
      <c r="C20" s="23"/>
      <c r="D20" s="23"/>
    </row>
    <row r="21" spans="1:4" ht="13.9" x14ac:dyDescent="0.25">
      <c r="A21" s="22"/>
      <c r="B21" s="22"/>
      <c r="C21" s="9"/>
      <c r="D21" s="9"/>
    </row>
    <row r="22" spans="1:4" x14ac:dyDescent="0.25">
      <c r="A22" s="2" t="s">
        <v>0</v>
      </c>
      <c r="B22" s="2" t="s">
        <v>15</v>
      </c>
    </row>
    <row r="23" spans="1:4" x14ac:dyDescent="0.25">
      <c r="A23" s="2" t="s">
        <v>13</v>
      </c>
      <c r="B23" s="2" t="s">
        <v>16</v>
      </c>
    </row>
    <row r="24" spans="1:4" x14ac:dyDescent="0.25">
      <c r="A24" s="2" t="s">
        <v>14</v>
      </c>
      <c r="B24" s="2" t="s">
        <v>17</v>
      </c>
    </row>
    <row r="27" spans="1:4" x14ac:dyDescent="0.25">
      <c r="C27" s="24" t="s">
        <v>19</v>
      </c>
    </row>
    <row r="28" spans="1:4" x14ac:dyDescent="0.25">
      <c r="C28" s="24" t="s">
        <v>18</v>
      </c>
    </row>
  </sheetData>
  <mergeCells count="7">
    <mergeCell ref="A19:B19"/>
    <mergeCell ref="A20:B20"/>
    <mergeCell ref="C7:D7"/>
    <mergeCell ref="A5:D5"/>
    <mergeCell ref="A4:D4"/>
    <mergeCell ref="B7:B8"/>
    <mergeCell ref="A7:A8"/>
  </mergeCells>
  <pageMargins left="0.70866141732283472" right="0.70866141732283472" top="0.74803149606299213" bottom="0.74803149606299213" header="0.31496062992125984" footer="0.31496062992125984"/>
  <pageSetup paperSize="5" scale="8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w+5ag967oj6CgG+DQBOcEJC7PoLcTyePhEBhnPNuX0c=</DigestValue>
    </Reference>
    <Reference Type="http://www.w3.org/2000/09/xmldsig#Object" URI="#idOfficeObject">
      <DigestMethod Algorithm="http://www.w3.org/2001/04/xmlenc#sha256"/>
      <DigestValue>NCv4DneUT5f23YpuQNwQqKAg7ZQQm0McoT31isBjUHc=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ycetwuK9FKL2FBOyrJqUdsILur0qeGohGnNDzpLftNA=</DigestValue>
    </Reference>
  </SignedInfo>
  <SignatureValue>IuQIHjhg4wtoX/TFChfpO5F+F+gyGlnYhLZjPifOgxXSbdgFLRIcbpJpByXSw+vzecOTOJtPCsHm
F2iYIMKDYJOOhV2TctbDw1ayFzJVMK/IKG1BMQXkfIQtkDzVPOkBK+nAojlLFM/83hJxO/YgYHZe
mBOt2M39oInT5wLTfa15cCns8Fg70cQ8sl/R6aUcI0Xa7B/khzuX1Oui8C3ymtNq1vmbbUwqy4HL
OKk5givtyhuehUddcn3YHNK5FrMqDpam56+3bNYzFvAf6WP3Hr4pHz0/PSaVB5SSfJj5o1kEFx0C
/dcfISJRJBv8lI5418yocdI3QkxUwPaq45AhCw==</SignatureValue>
  <KeyInfo>
    <X509Data>
      <X509Certificate>MIIJPTCCByWgAwIBAgIIBnDh+u2dLHkwDQYJKoZIhvcNAQELBQAwWjEaMBgGA1UEAwwRQ0EtRE9DVU1FTlRBIFMuQS4xFjAUBgNVBAUTDVJVQzgwMDUwMTcyLTExFzAVBgNVBAoMDkRPQ1VNRU5UQSBTLkEuMQswCQYDVQQGEwJQWTAeFw0yMjA3MjIxNTM2MDBaFw0yNDA3MjExNTM2MDBaMIGlMSUwIwYDVQQDDBxNQVJDT1MgQUxFWCBTSUxWQSBET1MgU0FOVE9TMRIwEAYDVQQFEwlDSTc5ODA2ODIxFDASBgNVBCoMC01BUkNPUyBBTEVYMRkwFwYDVQQEDBBTSUxWQSBET1MgU0FOVE9TMREwDwYDVQQLDAhGSVJNQSBGMjEXMBUGA1UECgwOUEVSU09OQSBGSVNJQ0ExCzAJBgNVBAYTAlBZMIIBIjANBgkqhkiG9w0BAQEFAAOCAQ8AMIIBCgKCAQEAytgpbNw9GnQ9nnSCC/d+FAjxwNAj5lz/+WsiKrenz3upuqptYb3G8yU/ilqFIk4s1AnNj1SOEzLxVN6K6WiUhEeO21O4gEebOrFk7esJkCV6LSGGAikLDUq7+6FMi/va2PLdBN+wPMROWzODnZUJxAx9BI64Xq8Effq0gioIqkvE/xTMfV9rPjv1m8d/G6wADPYhHXhgtA3LNadph5qU+T18Y5QknRKrFJ6DwDEk4BM9joBe8i/xr68V++ZOvfTqapJNTslt/i1GDUtLsbomiuM16+i++CZ5gl3Im8CzZen+l/Fb+LLi623QNo+PdZYjuMjEqCD1xpxxe6V3vp0GswIDAQABo4IEuTCCBLUwDAYDVR0TAQH/BAIwADAfBgNVHSMEGDAWgBShPYUrzdgslh85AgyfUztY2JULezCBlAYIKwYBBQUHAQEEgYcwgYQwVQYIKwYBBQUHMAKGSWh0dHBzOi8vd3d3LmRpZ2l0by5jb20ucHkvdXBsb2Fkcy9jZXJ0aWZpY2Fkby1kb2N1bWVudGEtc2EtMTUzNTExNzc3MS5jcnQwKwYIKwYBBQUHMAGGH2h0dHBzOi8vd3d3LmRpZ2l0by5jb20ucHkvb2NzcC8wKQYDVR0RBCIwIIEebWFyY29zLnNhbnRvc0BvbGl2YXJpY2UuY29tLnB5MIIDJAYDVR0gBIIDGzCCAxcwggMTBg4rBgEEAYL5OwEBAQYBAzCCAv8wLwYIKwYBBQUHAgEWI2h0dHBzOi8vd3d3LmRpZ2l0by5jb20ucHkvZGVzY2FyZ2FzMIIBcgYIKwYBBQUHAgIwggFkHoIBYABFAHMAdABlACAAZQBzACAAdQBuACAAYwBlAHIAdABpAGYAaQBjAGEAZABvACAAZABlACAAcABlAHIAcwBvAG4AYQAgAGYA7QBzAGkAYwBhACAAYwB1AHkAYQAgAGMAbABhAHYAZQAgAHAAcgBpAHYAYQBkAGEAIABlAHMAdADhACAAYwBvAG4AdABlAG4AaQBkAGEAIABlAG4AIAB1AG4AIABtAPMAZAB1AGwAbwAgAGQAZQAgAGgAYQByAGQAdwBhAHIAZQAgAHMAZQBnAHUAcgBvACAAeQAgAHMAdQAgAGYAaQBuAGEAbABpAGQAYQBkACAAZQBzACAAYQB1AHQAZQBuAHQAaQBjAGEAcgAgAGEAIABzAHUAIAB0AGkAdAB1AGwAYQByACAAbwAgAGcAZQBuAGUAcgBhAHIAIABmAGkAcgBtAGEAcwAgAGQAaQBnAGkAdABhAGwAZQBzAC4wggFUBggrBgEFBQcCAjCCAUYeggFCAFQAaABpAHMAIABpAHMAIABhAG4AIABlAG4AZAAgAHUAcwBlAHIAIABjAGUAcgB0AGkAZgBpAGMAYQB0AGUAIAB3AGgAbwBzAGUAIABwAHIAaQB2AGEAdABlACAAawBlAHkAIABpAHMAIABlAG0AYgBlAGQAZABlAGQAIAB3AGkAdABoAGkAbgAgAGEAIABzAGUAYwB1AHIAZQAgAGgAYQByAGQAdwBhAHIAZQAgAG0AbwBkAHUAbABlACAAdABoAGEAdAAgAGEAaQBtAHMAIAB0AG8AIABhAHUAdABoAGUAbgB0AGkAYwBhAHQAZQAgAGkAdABzACAAbwB3AG4AZQByACAAbwByACAAZwBlAG4AZQByAGEAdABlACAAZABpAGcAaQB0AGEAbAAgAHMAaQBnAG4AYQB0AHUAcgBlAHMALjAqBgNVHSUBAf8EIDAeBggrBgEFBQcDAgYIKwYBBQUHAwQGCCsGAQUFBwMBMD8GA1UdHwQ4MDYwNKAyoDCGLmh0dHBzOi8vd3d3LmRpZ2l0by5jb20ucHkvY3JsL2RvY3VtZW50YV9jYS5jcmwwHQYDVR0OBBYEFBp+NlxH9wFDXp313LsFwu5VWboqMA4GA1UdDwEB/wQEAwIF4DANBgkqhkiG9w0BAQsFAAOCAgEAHRfNbDTS6OxXd0/gSmXqjGVIeKru6+cjwB1RxRDF9EXn9JFI1mPud+EEICKAdGaUCBgS87RnCrY5rSQHZO694G8FOlnW8VHV2fDe5BHqCzCap7tDnF7yxyQnfBDr+TdacVfcqrj8SD6Tplnr1i8zJlbzmmj64fvcBtEE8AqbtAlxlrCybKxQvbdz2rn4sN4bJWROnu8KO/uz+zaNvYGWnHQo9heYdA+HxIxLwNS0rj9f2GncNqTnzOL1xG2KPicJ0rpCJRXXnMJ/gW48lmHV0psq+tllidx8tnOVWjwDQUwC4VCgGaLSqkLd+9w34SXPtyCnoy0bzL0upxzOjV1Do19xXfMt+Y771J4oHUISce4jw82lhWGtQSfqgls6yRbVKOgIMUNy6uL/jQFcrjzz0ANjccP6V496agERzQpmfsVci+VN7KckRCqHLaOxAEPB3aL4KZFfm0S2VKz4sAOHuvmN3BQHoMbxiNz6X2bTl3X6B/nQUstVusO/Teu1JCZHvwCjRIKupZPP83Cdao71oXYLm9un2N3FYtt1x+oKfF9wL87zMPzlvWP/PzlVQHWUJwdqSeaXz6R90TE/ES2OcjWAItyMrmi9k5HZpJnHor/dcdNdr+vFdOuoJaU7LTw3gC7X4FYE6d5SO/wOqJC/aljUZSAbdE6Ne6MvFvhTR94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</Transform>
          <Transform Algorithm="http://www.w3.org/TR/2001/REC-xml-c14n-20010315"/>
        </Transforms>
        <DigestMethod Algorithm="http://www.w3.org/2001/04/xmlenc#sha256"/>
        <DigestValue>+yfhXIU9WxM3C0qdrb8zRHHU8EyP/M95SQLxX9iyFDs=</DigestValue>
      </Reference>
      <Reference URI="/xl/calcChain.xml?ContentType=application/vnd.openxmlformats-officedocument.spreadsheetml.calcChain+xml">
        <DigestMethod Algorithm="http://www.w3.org/2001/04/xmlenc#sha256"/>
        <DigestValue>f4bR8e84iXDyphnXuFsd5Ddjuj0v8KM0jvanJGgU+K8=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Hgfufk3iSbkUUTulfbBdX8h1gRhtqLBZ1zYxkQn+T+U=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UoJHvtRVk5+If4VAc3M5IBAOwLOBOrEqlBhz6dSPi+g=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YJijZ6Kc6WWjv/21T1u5rPAARt/BMHONBqYE9MZflgY=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IhZ9L7inHwlykUdbNm7rmh7eeZ3i6/Pdj4xxmOOT6Nk=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o1kosnKY/22z6/o8X+oXjEyycnGeyWm0bGouKmtkvac=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kg27kbbc6lERD5pTWi4QWTDxmYQ0Af8/C3axX1CiI9I=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O0rQ4P9yyJEcKsDYmL6qXt1OB1FtHZKG36M2WDhPgQw=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pPuS/fWH2dY4x/nsOQ6MZNdGAk8UmvVYeFysGUj8Cdo=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qo+m4lOVPkiZkJwCuBKUBs8DVPjhm/AWsnbqdT58Iyo=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4q+aoBMs1ZMMldlVYwORs14UcyqdB7qssFl6ghONXCs=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8zsJLkT+BHO7uBSsfFU44s8zluL3s5bGvA2rtL6gmZs=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iMCUmIHKyywYuDPgXKfcnO29ILs5tN4xv+r6l5f1piE=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esUjPcOrw7AXbZodrP7TVxrl0rqSJrURefe53fAiEl0=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7sKwM20nq01aEqJye0xNahNi+BXbZOEsG3Gc0gvIZSY=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UfAYG5TqLEgI/m18eLRZggylcREOXdj0/01mWoKQSro=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9XBrZq9dt8wUNhjXHcWJofSDGbHH5euePSvjGZbqig4=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UuLCfkwlG15DQW3QkDTBr58ys3cTzKj9EWAVKFQK08A=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NIS5xSaQrYkPXDrMcT6VyAEggbykKCTthB4wFtDrIPs=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IWnf/NmJnzHfIX2TOxngF3MJpl3WT7sVf3K0wyZv8xM=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QrglwdmQlC3QDS6+0MAxkpa0bI3A2MLeimdrAkvsbM0=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Una8lTYbVrx9I+zWJ6HvtJoXQoRGD8Eh2+3VtZveA4Y=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VJdfVYgWcRPXSeU/GTZXQzM3xvxVeNOCsEjHxxDt1os=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a/YKbYXkrupaBvV6gse5O2ZdPY2uIATTcNT0gVfmW7c=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dhe9XRawbFQGDFDri15uqJ4szxQ2azVXcW1EmWMrDY8=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buU1UgH7iyUs/csdHRpo6YDFjBJ6/uZE/Frd7JLX8ZA=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QTSMcjjwOKjfuW5bj526NMsk+UVd71RER3X+VTxABp8=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cZcbcXpgqwts1Vq+OfGvroLjNRkEI6VjVQN12ljIDhI=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D/NfEn3lcjFh8n7qBtthraUso76ZqofdaP7grOKzptc=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ob1rhAGIBbyN9n7OuJGBv3NYC9e5s3SuItz0lYnnuaQ=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LXOvtAFww4casYRP7Uv7DGZtMY1ga7IwKv5xzvfeBbE=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tUDkzhJCZVALzPabCBXEInBa5DOr2PAHH9kvuuiFJU8=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AQREbgmE2cXWG/RjeqgL2HFjOymkTpQfZSv9+wFiKgY=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DqrogjkKt/kVuH9LfyyEe+vmZe8bT3VTx0IoBG3w+fI=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5NOiitlKZVUcQ6Z9rhHC/9UaFxSXUL4YPQ2o+nEWv9Q=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+QvE+PcN6+bFEp6DwnB3+F8EnNWKlwcz2zRIXj99GVQ=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YqzZvP22EjZCYmR43f7JR3FFX/ohqPUHNApFpRUgUdk=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4CgnbMXJbX0MQ1ZiRU1m095/43L5Q1y8gduJqvJJaRs=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qO3U1nV50kyMvyxrdIqdxO94F97WVqqMo6FM8L2Y5L4=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Q95nZTjIpTKhNgvV+72auwlgB+/HfmVhaN6qcFfIf6g=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BmgtaG9aG9U4EgvF5QviSQfps4lrfSzJldmxUuBjPLQ=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46tnm0b5HrWh3WFcydtoEjEfe/Jshu2idd5d7VuyHRA=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o+JF0aDkPHbYYDwtZhvsO+TP+2Qw3fpRm9HFDRxsebs=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c//JT6VEUbfK3RBCpoOfguYfqqe6V1vwoGaqMFehs4g=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xO18yx8BgA7FMS9osa/o9Lqv2K5FhVMt29n9bi1a5kk=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jTv+D8e7AFAG/KBS9k9Z8uVMWH8O6D97WakI2POYjGY=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/R9xj1S+5N1iVLcT3PpQUMDkigK48+Pnti5LWhWrBFo=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mvkZ88ZRWHIEQdRry0WWo4KK7qP6W5u3xJPBxRv1xUw=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0H0nGvHW3d1OZtTTy0zvZm9ewdSMrlCaMoQczYWNhI4=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1+5Ko+sSap+14bMGVouquLnVMrFNOLA/bTI/V5SkEaw=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3OcljJYQh6qr/F8cZBYACv/pN6Cmwo0C+9gHOmPGZeQ=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gRl7B/F+YjYaDAnSvO2uxZuiKFj4T1mcLmtHM+lM7q4=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7fmcEMf8imb1+csF+FfsElR5MMtGLTkOUAndssfpW5k=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7BDn222BR/90eL2ME+h8p4roqMC2rtBfYHGslNxZgu4=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UcxjalvQHbfk09yC/f9zLZyqgnxOv+1SpFl9hJCd/vY=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GQMATOzbL0Z2rYACfw7WbCSXn23qQf57cCtbXhY76f4=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ekO9bEizaw3MbCINyGx4zbsYqNZd8asYHNcvIMC/nkU=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wd2Tt7As+4TVyKh/zCGzJxnuWiHmhwr8UOI06P/RknA=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2AoxTwOW0h0sj0h/c+T9n6m3A5Fk2UnAgE05PZ8dHsE=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YLXS5r3cSfJuMvvszBwiQpxnRgsixf0TWg91AEhKayE=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6JkWdzCxkNGpdmT/X+WGjiFl8xn/C28VnYuE4vKGsG0=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u3ajSYfxZK5JKyGeE0XcH2T90VfD5aaX6JysSgGalp4=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yzpDlrNenADU9a98KMrsIdESHRZB4ZQa0RvLyTXJouo=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SbNGzVzleC+mG74l0C3KVG//MaZYl15KI77j3BEwkDE=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b+Elr4ILTPzFz5u9LUC0N021Cbfs48dUDlRFIWDks8E=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qZ4QwsU3OSiQOC+V72PJp3ReIkGjxpwX6iQIyQmmhY0=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anz2sFXlz/48G9ifbIaKSRbvZl8gPvihPz33xMWSUeo=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s1Rj7aRHyG7Zenxsaz5mmzLlWoCcRi6mXdH3fXNrKP0=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ZzrYE2lz3quphQMxZmujNeeBE94H/+w3WIPMfSXi728=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RgKRrDd1E9BQkupBv1scMcajzCOh4BYyw2jw1Bn0Bvk=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sWZxWUoReoELw7eBf6BCh6XDlL6QZ/idR1uqQmU3XIs=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6GyOMHCqb/pmuylvrzBS5pLsUrg628/TjGIqEDRYvmo=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9e+fyN3yktg82YtQs7PqlPCl/m6QuUkdOFHty3INNmI=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b4lZGNFzvH36/ojRuHD8NsmCp8y/6A3Hmjkp9kmu3lY=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xTgBdzn0dJiK3DQtkh9qeV+RC6oaO+rwS4wMtFG5Gv4=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YQM6aZk3ivYSLR/X2EIMtOUawdt+AZKkcxowtPaNkwY=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50KZ/hivXeyt9IW38Ns0SoKuGlobsDb/gsjYO9YdYMM=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dYYHskzjuHaU9awFkAlZIsgaKGfXuxeDPyE7mSCeR+I=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xusLPIVadJoUqSoVa7v8Q3KZACiKaSR8dsGjpmLxXag=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7OptdRs0nqV2c1AWIKWJyFF/1uUkltVHs0cgyVja6KU=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uRzkh00z6D1n+9DI6rdMVDMLIcchqcxQtqhigmaVp8U=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Sn+mTE2QcBahZyYEdrZ/GQWYPvgv1lxgubXTZflblTA=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IVkxFwJXZZtphPwGxZcb19/b6dtBZE3K+LnTzwPA2oA=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MQ7rZLXK0JpfqvPp35D3kzSJc04NVBDZZGXZwSMI7Ew=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Ca7kVx1eX3fMN1gGjnD88xS3Cmcu4nPUCQ/ei3gtgvQ=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+tfRWnsLYoMXvaNnqR9ANELIGj26HB3yTGhWX+OrxNA=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p0Z/UCpV1w4UVBj+i9SbRjTAMxIKiLrT6WS68dpGK88=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zbsoKEVaOdf8Frp5qXyYtuN0vU08Gfth2reI3Ekznnw=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bFv64oT/neAJaX/9EmYzYKEcMwlJteGaU7rJo9zNEhM=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/z6x8bAjaMK9nWPmyZN4K4NZC8fiS6WtL1RE0DuzWmM=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GNSvuzzObBI/VcjVMZE8dyEWekl57ns3vscsfcGccYA=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YsabdiQXgewEXf2D61M+gSDoH1UoSSPm/Sd2r/Jxp5Q=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By8EkosIAxjPB84gQ9m7AbxHn10COK4NARTEOUzLibQ=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IkXdXWtt69UOlh1qlhS9qnmWFWYDDf7bTsWNQpqQlD0=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SQ3zspj3lk5aREkTdYqLNK/NhPwzgFKYXb036zECfU8=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RDK4yfzNbx083c6X1wrC5GoJfmG2UfAewcEvr+NW9uk=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WoTrQxJBtr/6Dyq9MDS3YlsksalXTxRXAPOUvR6QpLU=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KOwi9LWpWoC8vyNuxEtdYqIzs2uxyVS6pUmWLSgBGF0=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6y440kWX+Z4Y6hxryfQ5375csbCJkvmBG5wUersnY78=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zy98hl2WF53/lTSNeB8p9AEjJODQMNMHj28FBI6fV/o=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Q6v2oNqub0cegsZY5jRH5W62LoRKbsi2yQDu/66Z4qk=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pV1jLsZcpuT3033m61NIBbuIybmXIINYuwVUVHYELyM=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tRvE2+npoWLUPytWK64pa4x3ndZhhf+uR4RDLdxG2G0=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8NC12231vFnVDl+s98ndMPW8IwgYXM11yTi50n3FlCg=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PI7HAfzJDsaJk+RpEcDRPIxQkA+SfxgaQ3GWVfRjdp8=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gSEt2aoDY93JSKi3NvKU4wV6cHjmFzSFhtz/1BXHSCI=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Ef7ywRj51tInBUyiGRQy2MtEisRep3DTJ2Zug/YubO8=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Ef7ywRj51tInBUyiGRQy2MtEisRep3DTJ2Zug/YubO8=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KYwspO/tU+YGuhb5wLWVJEH5F1PLwrRRrDYFVqRWT/A=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z5vrXrll3IwN+r2/SSW5yuLIeETEMso3k8RRJ3opBeA=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FCWdXs4RnsNxqKbHR7W5ziUb538LKNs9dwWuNnsJPfw=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sERTJQGWu0MKxmaliejVaua3DgMvayPT06yuvp9wHWw=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mo824pwpQyjvqisDg1+750CkSwz0tJp/DQCGKf5eukw=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zbsoKEVaOdf8Frp5qXyYtuN0vU08Gfth2reI3Ekznnw=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Yk/PlAZ3+PtJWQ7PlJ8IRkX2IScJAN/urE8ROkFw0+Q=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/v0ovAUX6fjuiHqZxeJPzsdND8+xedfbZ4O1myawT8k=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SF2cmM8NSCgIy32aJ1FieZ2nJsGV40j4gsTo3FGVIEg=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mh8Lg2U0DTEAsriEbHqzBbCLIXq1cwMgtTGQzZPOkng=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FWeR94VFsfxO/mGZ7NBxeJyk+nO9XTUqyG6OVy/NIhU=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ne/Pj30LGBqrOmMnmi04zgpG3uzfPjMPztgS+R9UJU0=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lTNvazJqGnltmeunLhKlJWbqK4Ocn7nz28ZKHfoc+M8=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7uDWlS3YHWRIwBRFJLYkSajRTUKMwXduk5Ys4FDO4Kg=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lkaYpIBjVPAfSiboOpIjywjKgEo1A1xiECNRj4EhIYI=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LY0Y1bCfLyYD/sNJLzQE7Vc9+r+8ntEUpoICQ9MO/uQ=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mXM7JXaE2d2EMG5hY9aVoRZD4phn9oktqNhPi28pS5w=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PeYudtAJIMfKjdkUro7LtRLN5FPFTI9RAtq79gkcupI=</DigestValue>
      </Reference>
      <Reference URI="/xl/media/image1.png?ContentType=image/png">
        <DigestMethod Algorithm="http://www.w3.org/2001/04/xmlenc#sha256"/>
        <DigestValue>eWryAxmFZ7aSml8G4vK5124bOZZP5QNa3qURCTDPG7g=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coLcCBc3Vf5EbJLcsrJerET9CtlS81Ec857op/fn+V8=</DigestValue>
      </Reference>
      <Reference URI="/xl/sharedStrings.xml?ContentType=application/vnd.openxmlformats-officedocument.spreadsheetml.sharedStrings+xml">
        <DigestMethod Algorithm="http://www.w3.org/2001/04/xmlenc#sha256"/>
        <DigestValue>07L/2dhQBOh2F3EZ7YKbW50ecBvm5L+5MsTYOMJUbMY=</DigestValue>
      </Reference>
      <Reference URI="/xl/styles.xml?ContentType=application/vnd.openxmlformats-officedocument.spreadsheetml.styles+xml">
        <DigestMethod Algorithm="http://www.w3.org/2001/04/xmlenc#sha256"/>
        <DigestValue>ACfkiPQJnfpoPWy7svyTkYG0lU6FDbMUZZj1jMZVAu8=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fOZ4OUubHKiLdbi41izpyUJTpV8LAw/jB/YdCDY2f6U=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cCvWfp+6FAK4VLdIs8Sb+4YQRV1W5i2m/6Me4IqiZiI=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2022-11-16T12:59:11Z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2022-11-16T12:59:11Z</xd:SigningTime>
          <xd:SigningCertificate>
            <xd:Cert>
              <xd:CertDigest>
                <DigestMethod Algorithm="http://www.w3.org/2001/04/xmlenc#sha256"/>
                <DigestValue>I0WCGnLhLZCnFu6kNYrKtu+CnPiu8QyoTt6Udaoa834=</DigestValue>
              </xd:CertDigest>
              <xd:IssuerSerial>
                <X509IssuerName>C=PY, O=DOCUMENTA S.A., SERIALNUMBER=RUC80050172-1, CN=CA-DOCUMENTA S.A.</X509IssuerName>
                <X509SerialNumber>464119229463735417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HP</cp:lastModifiedBy>
  <dcterms:created xsi:type="dcterms:W3CDTF">2022-02-23T18:35:31Z</dcterms:created>
  <dcterms:modified xsi:type="dcterms:W3CDTF">2022-11-15T17:51:18Z</dcterms:modified>
</cp:coreProperties>
</file>